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9795"/>
  </bookViews>
  <sheets>
    <sheet name="Аркуш1" sheetId="1" r:id="rId1"/>
    <sheet name="Аркуш2" sheetId="2" r:id="rId2"/>
    <sheet name="Аркуш3" sheetId="3" r:id="rId3"/>
  </sheets>
  <definedNames>
    <definedName name="_xlnm._FilterDatabase" localSheetId="0" hidden="1">Аркуш1!$A$1:$Q$1</definedName>
  </definedNames>
  <calcPr calcId="145621"/>
</workbook>
</file>

<file path=xl/calcChain.xml><?xml version="1.0" encoding="utf-8"?>
<calcChain xmlns="http://schemas.openxmlformats.org/spreadsheetml/2006/main">
  <c r="Q3" i="1" l="1"/>
  <c r="L3" i="1"/>
  <c r="J3" i="1"/>
  <c r="Q5" i="1"/>
  <c r="L5" i="1"/>
  <c r="J5" i="1"/>
  <c r="Q40" i="1"/>
  <c r="L40" i="1"/>
  <c r="J40" i="1"/>
  <c r="Q36" i="1"/>
  <c r="L36" i="1"/>
  <c r="J36" i="1"/>
  <c r="Q47" i="1"/>
  <c r="L47" i="1"/>
  <c r="J47" i="1"/>
  <c r="Q7" i="1"/>
  <c r="L7" i="1"/>
  <c r="J7" i="1"/>
  <c r="Q23" i="1"/>
  <c r="L23" i="1"/>
  <c r="J23" i="1"/>
  <c r="Q59" i="1"/>
  <c r="L59" i="1"/>
  <c r="J59" i="1"/>
  <c r="Q64" i="1"/>
  <c r="L64" i="1"/>
  <c r="J64" i="1"/>
  <c r="Q43" i="1"/>
  <c r="L43" i="1"/>
  <c r="J43" i="1"/>
  <c r="Q27" i="1"/>
  <c r="L27" i="1"/>
  <c r="J27" i="1"/>
  <c r="Q31" i="1"/>
  <c r="L31" i="1"/>
  <c r="J31" i="1"/>
  <c r="Q17" i="1"/>
  <c r="L17" i="1"/>
  <c r="J17" i="1"/>
  <c r="Q61" i="1"/>
  <c r="L61" i="1"/>
  <c r="J61" i="1"/>
  <c r="Q46" i="1"/>
  <c r="L46" i="1"/>
  <c r="J46" i="1"/>
  <c r="Q60" i="1"/>
  <c r="L60" i="1"/>
  <c r="J60" i="1"/>
  <c r="Q78" i="1"/>
  <c r="L78" i="1"/>
  <c r="J78" i="1"/>
  <c r="Q37" i="1"/>
  <c r="L37" i="1"/>
  <c r="J37" i="1"/>
  <c r="Q63" i="1"/>
  <c r="L63" i="1"/>
  <c r="J63" i="1"/>
  <c r="Q77" i="1"/>
  <c r="L77" i="1"/>
  <c r="J77" i="1"/>
  <c r="Q16" i="1"/>
  <c r="L16" i="1"/>
  <c r="J16" i="1"/>
  <c r="Q66" i="1"/>
  <c r="L66" i="1"/>
  <c r="J66" i="1"/>
  <c r="Q58" i="1"/>
  <c r="L58" i="1"/>
  <c r="J58" i="1"/>
  <c r="Q57" i="1"/>
  <c r="L57" i="1"/>
  <c r="J57" i="1"/>
  <c r="Q19" i="1"/>
  <c r="L19" i="1"/>
  <c r="J19" i="1"/>
  <c r="Q51" i="1"/>
  <c r="L51" i="1"/>
  <c r="J51" i="1"/>
  <c r="Q10" i="1"/>
  <c r="L10" i="1"/>
  <c r="J10" i="1"/>
  <c r="Q34" i="1"/>
  <c r="L34" i="1"/>
  <c r="J34" i="1"/>
  <c r="Q71" i="1"/>
  <c r="L71" i="1"/>
  <c r="J71" i="1"/>
  <c r="Q30" i="1"/>
  <c r="L30" i="1"/>
  <c r="J30" i="1"/>
  <c r="Q13" i="1"/>
  <c r="L13" i="1"/>
  <c r="J13" i="1"/>
  <c r="Q24" i="1"/>
  <c r="L24" i="1"/>
  <c r="J24" i="1"/>
  <c r="Q76" i="1"/>
  <c r="L76" i="1"/>
  <c r="J76" i="1"/>
  <c r="Q15" i="1"/>
  <c r="L15" i="1"/>
  <c r="J15" i="1"/>
  <c r="Q50" i="1"/>
  <c r="L50" i="1"/>
  <c r="J50" i="1"/>
  <c r="Q75" i="1"/>
  <c r="L75" i="1"/>
  <c r="J75" i="1"/>
  <c r="Q70" i="1"/>
  <c r="L70" i="1"/>
  <c r="J70" i="1"/>
  <c r="Q55" i="1"/>
  <c r="L55" i="1"/>
  <c r="J55" i="1"/>
  <c r="Q8" i="1"/>
  <c r="L8" i="1"/>
  <c r="J8" i="1"/>
  <c r="Q4" i="1"/>
  <c r="L4" i="1"/>
  <c r="J4" i="1"/>
  <c r="Q74" i="1"/>
  <c r="L74" i="1"/>
  <c r="J74" i="1"/>
  <c r="Q52" i="1"/>
  <c r="L52" i="1"/>
  <c r="J52" i="1"/>
  <c r="Q42" i="1"/>
  <c r="L42" i="1"/>
  <c r="J42" i="1"/>
  <c r="Q54" i="1"/>
  <c r="L54" i="1"/>
  <c r="J54" i="1"/>
  <c r="Q67" i="1"/>
  <c r="L67" i="1"/>
  <c r="J67" i="1"/>
  <c r="Q6" i="1"/>
  <c r="L6" i="1"/>
  <c r="J6" i="1"/>
  <c r="Q35" i="1"/>
  <c r="L35" i="1"/>
  <c r="J35" i="1"/>
  <c r="Q45" i="1"/>
  <c r="L45" i="1"/>
  <c r="J45" i="1"/>
  <c r="Q73" i="1"/>
  <c r="L73" i="1"/>
  <c r="J73" i="1"/>
  <c r="Q38" i="1"/>
  <c r="L38" i="1"/>
  <c r="J38" i="1"/>
  <c r="Q2" i="1"/>
  <c r="L2" i="1"/>
  <c r="J2" i="1"/>
  <c r="Q56" i="1"/>
  <c r="L56" i="1"/>
  <c r="J56" i="1"/>
  <c r="Q62" i="1"/>
  <c r="L62" i="1"/>
  <c r="J62" i="1"/>
  <c r="Q69" i="1"/>
  <c r="L69" i="1"/>
  <c r="J69" i="1"/>
  <c r="Q68" i="1"/>
  <c r="L68" i="1"/>
  <c r="J68" i="1"/>
  <c r="Q12" i="1"/>
  <c r="L12" i="1"/>
  <c r="J12" i="1"/>
  <c r="Q44" i="1"/>
  <c r="L44" i="1"/>
  <c r="J44" i="1"/>
  <c r="Q26" i="1"/>
  <c r="L26" i="1"/>
  <c r="J26" i="1"/>
  <c r="Q49" i="1"/>
  <c r="L49" i="1"/>
  <c r="J49" i="1"/>
  <c r="Q28" i="1"/>
  <c r="L28" i="1"/>
  <c r="J28" i="1"/>
  <c r="Q79" i="1"/>
  <c r="L79" i="1"/>
  <c r="J79" i="1"/>
  <c r="Q29" i="1"/>
  <c r="L29" i="1"/>
  <c r="J29" i="1"/>
  <c r="Q22" i="1"/>
  <c r="L22" i="1"/>
  <c r="J22" i="1"/>
  <c r="Q11" i="1"/>
  <c r="L11" i="1"/>
  <c r="J11" i="1"/>
  <c r="Q9" i="1"/>
  <c r="L9" i="1"/>
  <c r="J9" i="1"/>
  <c r="Q32" i="1"/>
  <c r="L32" i="1"/>
  <c r="J32" i="1"/>
  <c r="Q21" i="1"/>
  <c r="L21" i="1"/>
  <c r="J21" i="1"/>
  <c r="Q14" i="1"/>
  <c r="L14" i="1"/>
  <c r="J14" i="1"/>
  <c r="Q53" i="1"/>
  <c r="L53" i="1"/>
  <c r="J53" i="1"/>
  <c r="Q20" i="1"/>
  <c r="L20" i="1"/>
  <c r="J20" i="1"/>
  <c r="Q39" i="1"/>
  <c r="L39" i="1"/>
  <c r="J39" i="1"/>
  <c r="Q18" i="1"/>
  <c r="L18" i="1"/>
  <c r="J18" i="1"/>
  <c r="Q65" i="1"/>
  <c r="L65" i="1"/>
  <c r="J65" i="1"/>
  <c r="Q41" i="1"/>
  <c r="L41" i="1"/>
  <c r="J41" i="1"/>
  <c r="Q33" i="1"/>
  <c r="L33" i="1"/>
  <c r="J33" i="1"/>
  <c r="Q25" i="1"/>
  <c r="L25" i="1"/>
  <c r="J25" i="1"/>
  <c r="Q48" i="1"/>
  <c r="L48" i="1"/>
  <c r="J48" i="1"/>
</calcChain>
</file>

<file path=xl/sharedStrings.xml><?xml version="1.0" encoding="utf-8"?>
<sst xmlns="http://schemas.openxmlformats.org/spreadsheetml/2006/main" count="330" uniqueCount="293">
  <si>
    <t>Beta Mon</t>
  </si>
  <si>
    <t>06 28.8</t>
  </si>
  <si>
    <t>-07 02</t>
  </si>
  <si>
    <t>MON</t>
  </si>
  <si>
    <t>Zeta Cnc</t>
  </si>
  <si>
    <t>08 12.2</t>
  </si>
  <si>
    <t>+17 39</t>
  </si>
  <si>
    <t>CNC</t>
  </si>
  <si>
    <t>Epsilon Equ</t>
  </si>
  <si>
    <t>20 59.1</t>
  </si>
  <si>
    <t>+04 18</t>
  </si>
  <si>
    <t>EQU</t>
  </si>
  <si>
    <t>12 Lyn</t>
  </si>
  <si>
    <t>06 46.2</t>
  </si>
  <si>
    <t>+59 27</t>
  </si>
  <si>
    <t>LYN</t>
  </si>
  <si>
    <t>Xi Sco</t>
  </si>
  <si>
    <t>16 04.4</t>
  </si>
  <si>
    <t>-11 22</t>
  </si>
  <si>
    <t>SCO</t>
  </si>
  <si>
    <t>STF 2816</t>
  </si>
  <si>
    <t>21 39.0</t>
  </si>
  <si>
    <t>+57 29</t>
  </si>
  <si>
    <t>CEP</t>
  </si>
  <si>
    <t>Bu 225</t>
  </si>
  <si>
    <t>14 25.5</t>
  </si>
  <si>
    <t>-19 58</t>
  </si>
  <si>
    <t>LIB</t>
  </si>
  <si>
    <t>Bu 324</t>
  </si>
  <si>
    <t>06 49.7</t>
  </si>
  <si>
    <t>-24 05</t>
  </si>
  <si>
    <t>CMA</t>
  </si>
  <si>
    <t>STF 734</t>
  </si>
  <si>
    <t>05 33.1</t>
  </si>
  <si>
    <t>-01 43</t>
  </si>
  <si>
    <t>ORI</t>
  </si>
  <si>
    <t>Iota Cas</t>
  </si>
  <si>
    <t>02 29.1</t>
  </si>
  <si>
    <t>+67 24</t>
  </si>
  <si>
    <t>CAS</t>
  </si>
  <si>
    <t>Bu 328</t>
  </si>
  <si>
    <t>07 06.7</t>
  </si>
  <si>
    <t>-11 18</t>
  </si>
  <si>
    <t>16/17 Dra</t>
  </si>
  <si>
    <t>16 36.2</t>
  </si>
  <si>
    <t>+52 55</t>
  </si>
  <si>
    <t>DRA</t>
  </si>
  <si>
    <t>14 Aur</t>
  </si>
  <si>
    <t>05 15.4</t>
  </si>
  <si>
    <t>+32 41</t>
  </si>
  <si>
    <t>AUR</t>
  </si>
  <si>
    <t>STF 1127</t>
  </si>
  <si>
    <t>07 47.0</t>
  </si>
  <si>
    <t>+64 03</t>
  </si>
  <si>
    <t>CAM</t>
  </si>
  <si>
    <t>Bu 575</t>
  </si>
  <si>
    <t>07 14.8</t>
  </si>
  <si>
    <t>-15 29</t>
  </si>
  <si>
    <t>STT410</t>
  </si>
  <si>
    <t>20 39.6</t>
  </si>
  <si>
    <t>+40 35</t>
  </si>
  <si>
    <t>CYG</t>
  </si>
  <si>
    <t>STT 388</t>
  </si>
  <si>
    <t>19 52.4</t>
  </si>
  <si>
    <t>+25 52</t>
  </si>
  <si>
    <t>VUL</t>
  </si>
  <si>
    <t>STF 1604</t>
  </si>
  <si>
    <t>12 09.5</t>
  </si>
  <si>
    <t>-11 51</t>
  </si>
  <si>
    <t>CRV</t>
  </si>
  <si>
    <t>STF 939</t>
  </si>
  <si>
    <t>06 35.9</t>
  </si>
  <si>
    <t>+05 19</t>
  </si>
  <si>
    <t>Iota2 Cnc</t>
  </si>
  <si>
    <t>08 54.2</t>
  </si>
  <si>
    <t>+30 35</t>
  </si>
  <si>
    <t>STT 525</t>
  </si>
  <si>
    <t>18 54.9</t>
  </si>
  <si>
    <t>+33 58</t>
  </si>
  <si>
    <t>LYR</t>
  </si>
  <si>
    <t>STF 780</t>
  </si>
  <si>
    <t>05 51.0</t>
  </si>
  <si>
    <t>+65 45</t>
  </si>
  <si>
    <t>h 2866</t>
  </si>
  <si>
    <t>19 23.4</t>
  </si>
  <si>
    <t>-18 00</t>
  </si>
  <si>
    <t>SGR</t>
  </si>
  <si>
    <t>H N 40</t>
  </si>
  <si>
    <t>18 02.4</t>
  </si>
  <si>
    <t>-23 02</t>
  </si>
  <si>
    <t>H 119</t>
  </si>
  <si>
    <t>22 39.7</t>
  </si>
  <si>
    <t>-28 20</t>
  </si>
  <si>
    <t>PSA</t>
  </si>
  <si>
    <t>STF 3041</t>
  </si>
  <si>
    <t>23 47.9</t>
  </si>
  <si>
    <t>+17 03</t>
  </si>
  <si>
    <t>PEG</t>
  </si>
  <si>
    <t>STF 157</t>
  </si>
  <si>
    <t>01 46.7</t>
  </si>
  <si>
    <t>+38 56</t>
  </si>
  <si>
    <t>AND</t>
  </si>
  <si>
    <t>41 Lep</t>
  </si>
  <si>
    <t>05 21.8</t>
  </si>
  <si>
    <t>-24 46</t>
  </si>
  <si>
    <t>LEP</t>
  </si>
  <si>
    <t>STF 479</t>
  </si>
  <si>
    <t>04 00.9</t>
  </si>
  <si>
    <t>+23 12</t>
  </si>
  <si>
    <t>TAU</t>
  </si>
  <si>
    <t>STT 371</t>
  </si>
  <si>
    <t>19 15.9</t>
  </si>
  <si>
    <t>+27 27</t>
  </si>
  <si>
    <t>STF 1090</t>
  </si>
  <si>
    <t>07 26.5</t>
  </si>
  <si>
    <t>+18 31</t>
  </si>
  <si>
    <t>GEM</t>
  </si>
  <si>
    <t>41 Aqr</t>
  </si>
  <si>
    <t>22 14.3</t>
  </si>
  <si>
    <t>-21 04</t>
  </si>
  <si>
    <t>AQR</t>
  </si>
  <si>
    <t>Theta Sge</t>
  </si>
  <si>
    <t>20 09.9</t>
  </si>
  <si>
    <t>+20 55</t>
  </si>
  <si>
    <t>SGE</t>
  </si>
  <si>
    <t>Lambda Ori</t>
  </si>
  <si>
    <t>05 35.1</t>
  </si>
  <si>
    <t>+09 56</t>
  </si>
  <si>
    <t>STF 1369</t>
  </si>
  <si>
    <t>09 35.4</t>
  </si>
  <si>
    <t>+39 58</t>
  </si>
  <si>
    <t>Bu 126</t>
  </si>
  <si>
    <t>17 19.9</t>
  </si>
  <si>
    <t>-17 45</t>
  </si>
  <si>
    <t>OPH</t>
  </si>
  <si>
    <t>STT 64</t>
  </si>
  <si>
    <t>03 50.0</t>
  </si>
  <si>
    <t>+23 51</t>
  </si>
  <si>
    <t>5 Aql</t>
  </si>
  <si>
    <t>18 46.5</t>
  </si>
  <si>
    <t>-00 58</t>
  </si>
  <si>
    <t>AQL</t>
  </si>
  <si>
    <t>Pi Ari</t>
  </si>
  <si>
    <t>02 49.3</t>
  </si>
  <si>
    <t>+17 28</t>
  </si>
  <si>
    <t>ARI</t>
  </si>
  <si>
    <t>Iota Ori</t>
  </si>
  <si>
    <t>05 35.4</t>
  </si>
  <si>
    <t>-05 55</t>
  </si>
  <si>
    <t>h 5082</t>
  </si>
  <si>
    <t>19 03.2</t>
  </si>
  <si>
    <t>-19 15</t>
  </si>
  <si>
    <t>STF 430</t>
  </si>
  <si>
    <t>03 40.5</t>
  </si>
  <si>
    <t>+05 08</t>
  </si>
  <si>
    <t>10 Mon</t>
  </si>
  <si>
    <t>06 28.0</t>
  </si>
  <si>
    <t>-04 46</t>
  </si>
  <si>
    <t>6 Cas</t>
  </si>
  <si>
    <t>23 48.8</t>
  </si>
  <si>
    <t>+62 13</t>
  </si>
  <si>
    <t>South 598</t>
  </si>
  <si>
    <t>09 28.7</t>
  </si>
  <si>
    <t>+45 36</t>
  </si>
  <si>
    <t>UMA</t>
  </si>
  <si>
    <t>STF 1126</t>
  </si>
  <si>
    <t>07 40.1</t>
  </si>
  <si>
    <t>+05 14</t>
  </si>
  <si>
    <t>CMI</t>
  </si>
  <si>
    <t>Alpha Cap</t>
  </si>
  <si>
    <t>20 18.1</t>
  </si>
  <si>
    <t>-12 33</t>
  </si>
  <si>
    <t>CAP</t>
  </si>
  <si>
    <t>STT 390</t>
  </si>
  <si>
    <t>19 55.1</t>
  </si>
  <si>
    <t>+30 12</t>
  </si>
  <si>
    <t>RS Sgr</t>
  </si>
  <si>
    <t>18 17.6</t>
  </si>
  <si>
    <t>-34 06</t>
  </si>
  <si>
    <t>Tau4 Eri</t>
  </si>
  <si>
    <t>03 19.5</t>
  </si>
  <si>
    <t>-21 45</t>
  </si>
  <si>
    <t>ERI</t>
  </si>
  <si>
    <t>STF 941</t>
  </si>
  <si>
    <t>06 38.7</t>
  </si>
  <si>
    <t>+41 35</t>
  </si>
  <si>
    <t>STF 915</t>
  </si>
  <si>
    <t>06 28.2</t>
  </si>
  <si>
    <t>+05 16</t>
  </si>
  <si>
    <t>STF 2790</t>
  </si>
  <si>
    <t>21 19.3</t>
  </si>
  <si>
    <t>+58 37</t>
  </si>
  <si>
    <t>h 1647</t>
  </si>
  <si>
    <t>21 29.0</t>
  </si>
  <si>
    <t>+22 11</t>
  </si>
  <si>
    <t>STF 3048</t>
  </si>
  <si>
    <t>23 58.2</t>
  </si>
  <si>
    <t>+24 20</t>
  </si>
  <si>
    <t>h 4926</t>
  </si>
  <si>
    <t>17 14.5</t>
  </si>
  <si>
    <t>-39 46</t>
  </si>
  <si>
    <t>STT 485</t>
  </si>
  <si>
    <t>23 02.7</t>
  </si>
  <si>
    <t>+55 14</t>
  </si>
  <si>
    <t>Eta Sgr</t>
  </si>
  <si>
    <t>18 17.7</t>
  </si>
  <si>
    <t>-36 46</t>
  </si>
  <si>
    <t>STF 1619</t>
  </si>
  <si>
    <t>12 15.1</t>
  </si>
  <si>
    <t>-07 15</t>
  </si>
  <si>
    <t>VIR</t>
  </si>
  <si>
    <t>h 5311</t>
  </si>
  <si>
    <t>21 59.5</t>
  </si>
  <si>
    <t>-29 03</t>
  </si>
  <si>
    <t>STF 1473</t>
  </si>
  <si>
    <t>10 47.6</t>
  </si>
  <si>
    <t>-15 38</t>
  </si>
  <si>
    <t>HYA</t>
  </si>
  <si>
    <t>STF 1788</t>
  </si>
  <si>
    <t>13 55.0</t>
  </si>
  <si>
    <t>-08 04</t>
  </si>
  <si>
    <t>STF 270</t>
  </si>
  <si>
    <t>02 30.8</t>
  </si>
  <si>
    <t>+55 33</t>
  </si>
  <si>
    <t>PER</t>
  </si>
  <si>
    <t>STF 2466</t>
  </si>
  <si>
    <t>19 07.9</t>
  </si>
  <si>
    <t>+29 48</t>
  </si>
  <si>
    <t>Mu Per</t>
  </si>
  <si>
    <t>04 14.9</t>
  </si>
  <si>
    <t>+48 25</t>
  </si>
  <si>
    <t>STF 3053</t>
  </si>
  <si>
    <t>00 02.6</t>
  </si>
  <si>
    <t>+66 06</t>
  </si>
  <si>
    <t>Bu 987</t>
  </si>
  <si>
    <t>20 30.2</t>
  </si>
  <si>
    <t>+19 25</t>
  </si>
  <si>
    <t>DEL</t>
  </si>
  <si>
    <t>12 Com</t>
  </si>
  <si>
    <t>12 22.5</t>
  </si>
  <si>
    <t>+25 51</t>
  </si>
  <si>
    <t>COM</t>
  </si>
  <si>
    <t>5 lyn</t>
  </si>
  <si>
    <t>06 26.8</t>
  </si>
  <si>
    <t>+58 25</t>
  </si>
  <si>
    <t>Delta Scl</t>
  </si>
  <si>
    <t>23 48.9</t>
  </si>
  <si>
    <t>-28 08</t>
  </si>
  <si>
    <t>SCL</t>
  </si>
  <si>
    <t>STF 3021</t>
  </si>
  <si>
    <t>23 31.4</t>
  </si>
  <si>
    <t>+16 13</t>
  </si>
  <si>
    <t>HDO 198</t>
  </si>
  <si>
    <t>06 58.7</t>
  </si>
  <si>
    <t>-31 00</t>
  </si>
  <si>
    <t>1 Aqr</t>
  </si>
  <si>
    <t>20 39.4</t>
  </si>
  <si>
    <t>+00 29</t>
  </si>
  <si>
    <t>Theta Lyr</t>
  </si>
  <si>
    <t>19 16.4</t>
  </si>
  <si>
    <t>+38 08</t>
  </si>
  <si>
    <t>STF 2087</t>
  </si>
  <si>
    <t>16 42.6</t>
  </si>
  <si>
    <t>+23 40</t>
  </si>
  <si>
    <t>HER</t>
  </si>
  <si>
    <t>7 LMi</t>
  </si>
  <si>
    <t>09 30.7</t>
  </si>
  <si>
    <t>+33 39</t>
  </si>
  <si>
    <t>LMI</t>
  </si>
  <si>
    <t>STF 2532</t>
  </si>
  <si>
    <t>19 30.2</t>
  </si>
  <si>
    <t>+02 54</t>
  </si>
  <si>
    <t>Kappa And</t>
  </si>
  <si>
    <t>23 40.4</t>
  </si>
  <si>
    <t>+44 20</t>
  </si>
  <si>
    <t>Name</t>
  </si>
  <si>
    <t>SAO</t>
  </si>
  <si>
    <t>RA</t>
  </si>
  <si>
    <t>Dec</t>
  </si>
  <si>
    <t>Con</t>
  </si>
  <si>
    <t>Mag Sum</t>
  </si>
  <si>
    <t>Mag Range</t>
  </si>
  <si>
    <t>Sep A-B</t>
  </si>
  <si>
    <t>Sep A-C</t>
  </si>
  <si>
    <t>Sep.</t>
  </si>
  <si>
    <t>MagA</t>
  </si>
  <si>
    <t>MagB</t>
  </si>
  <si>
    <t>MagC</t>
  </si>
  <si>
    <t>Rank Mag Sum</t>
  </si>
  <si>
    <t>Rank Mag Range</t>
  </si>
  <si>
    <t>RANK points</t>
  </si>
  <si>
    <t>No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</si>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</sst>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Helvetica Neue"/>
    </font>
    <font>
      <sz val="10"/>
      <name val="Helvetica Neu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workbookViewId="0">
      <selection activeCell="R2" sqref="R2"/>
    </sheetView>
  </sheetViews>
  <sheetFormatPr defaultRowHeight="15"/>
  <sheetData>
    <row r="1" spans="1:18" ht="38.25">
      <c r="A1" t="s">
        <v>291</v>
      </c>
      <c r="B1" s="2" t="s">
        <v>275</v>
      </c>
      <c r="C1" s="2" t="s">
        <v>276</v>
      </c>
      <c r="D1" s="2" t="s">
        <v>277</v>
      </c>
      <c r="E1" s="2" t="s">
        <v>278</v>
      </c>
      <c r="F1" s="2" t="s">
        <v>279</v>
      </c>
      <c r="G1" s="2" t="s">
        <v>285</v>
      </c>
      <c r="H1" s="2" t="s">
        <v>286</v>
      </c>
      <c r="I1" s="2" t="s">
        <v>287</v>
      </c>
      <c r="J1" s="1" t="s">
        <v>280</v>
      </c>
      <c r="K1" s="1" t="s">
        <v>288</v>
      </c>
      <c r="L1" s="1" t="s">
        <v>281</v>
      </c>
      <c r="M1" s="1" t="s">
        <v>289</v>
      </c>
      <c r="N1" s="1" t="s">
        <v>282</v>
      </c>
      <c r="O1" s="1" t="s">
        <v>283</v>
      </c>
      <c r="P1" s="1" t="s">
        <v>284</v>
      </c>
      <c r="Q1" s="1" t="s">
        <v>290</v>
      </c>
      <c r="R1" s="5" t="s">
        <v>292</v>
      </c>
    </row>
    <row r="2" spans="1:18">
      <c r="A2">
        <v>27</v>
      </c>
      <c r="B2" s="3" t="s">
        <v>98</v>
      </c>
      <c r="C2" s="3"/>
      <c r="D2" s="4" t="s">
        <v>99</v>
      </c>
      <c r="E2" s="4" t="s">
        <v>100</v>
      </c>
      <c r="F2" s="4" t="s">
        <v>101</v>
      </c>
      <c r="G2" s="4">
        <v>8.9600000000000009</v>
      </c>
      <c r="H2" s="4">
        <v>9.4</v>
      </c>
      <c r="I2" s="4">
        <v>10.6</v>
      </c>
      <c r="J2" s="4">
        <f>G2+H2+I2</f>
        <v>28.96</v>
      </c>
      <c r="K2" s="4">
        <v>71</v>
      </c>
      <c r="L2" s="4">
        <f>I2-G2</f>
        <v>1.6399999999999988</v>
      </c>
      <c r="M2" s="4">
        <v>12</v>
      </c>
      <c r="N2" s="4">
        <v>2.1</v>
      </c>
      <c r="O2" s="4">
        <v>12.8</v>
      </c>
      <c r="P2" s="4">
        <v>12</v>
      </c>
      <c r="Q2" s="4">
        <f>K2+M2+P2</f>
        <v>95</v>
      </c>
    </row>
    <row r="3" spans="1:18" ht="25.5">
      <c r="A3">
        <v>78</v>
      </c>
      <c r="B3" s="3" t="s">
        <v>272</v>
      </c>
      <c r="C3" s="3"/>
      <c r="D3" s="4" t="s">
        <v>273</v>
      </c>
      <c r="E3" s="4" t="s">
        <v>274</v>
      </c>
      <c r="F3" s="4" t="s">
        <v>101</v>
      </c>
      <c r="G3" s="4">
        <v>4.1399999999999997</v>
      </c>
      <c r="H3" s="4">
        <v>11.3</v>
      </c>
      <c r="I3" s="4">
        <v>11.3</v>
      </c>
      <c r="J3" s="4">
        <f>G3+H3+I3</f>
        <v>26.740000000000002</v>
      </c>
      <c r="K3" s="4">
        <v>52</v>
      </c>
      <c r="L3" s="4">
        <f>I3-G3</f>
        <v>7.160000000000001</v>
      </c>
      <c r="M3" s="4">
        <v>74</v>
      </c>
      <c r="N3" s="4">
        <v>47.8</v>
      </c>
      <c r="O3" s="4">
        <v>113.3</v>
      </c>
      <c r="P3" s="4">
        <v>70</v>
      </c>
      <c r="Q3" s="4">
        <f>K3+M3+P3</f>
        <v>196</v>
      </c>
    </row>
    <row r="4" spans="1:18">
      <c r="A4">
        <v>38</v>
      </c>
      <c r="B4" s="3" t="s">
        <v>138</v>
      </c>
      <c r="C4" s="3"/>
      <c r="D4" s="4" t="s">
        <v>139</v>
      </c>
      <c r="E4" s="4" t="s">
        <v>140</v>
      </c>
      <c r="F4" s="4" t="s">
        <v>141</v>
      </c>
      <c r="G4" s="4">
        <v>5.88</v>
      </c>
      <c r="H4" s="4">
        <v>7.02</v>
      </c>
      <c r="I4" s="4">
        <v>10.9</v>
      </c>
      <c r="J4" s="4">
        <f>G4+H4+I4</f>
        <v>23.799999999999997</v>
      </c>
      <c r="K4" s="4">
        <v>26</v>
      </c>
      <c r="L4" s="4">
        <f>I4-G4</f>
        <v>5.0200000000000005</v>
      </c>
      <c r="M4" s="4">
        <v>60</v>
      </c>
      <c r="N4" s="4">
        <v>12.7</v>
      </c>
      <c r="O4" s="4">
        <v>25</v>
      </c>
      <c r="P4" s="4">
        <v>21</v>
      </c>
      <c r="Q4" s="4">
        <f>K4+M4+P4</f>
        <v>107</v>
      </c>
    </row>
    <row r="5" spans="1:18">
      <c r="A5">
        <v>77</v>
      </c>
      <c r="B5" s="3" t="s">
        <v>269</v>
      </c>
      <c r="C5" s="3"/>
      <c r="D5" s="4" t="s">
        <v>270</v>
      </c>
      <c r="E5" s="4" t="s">
        <v>271</v>
      </c>
      <c r="F5" s="4" t="s">
        <v>141</v>
      </c>
      <c r="G5" s="4">
        <v>6.37</v>
      </c>
      <c r="H5" s="4">
        <v>10.6</v>
      </c>
      <c r="I5" s="4">
        <v>10.91</v>
      </c>
      <c r="J5" s="4">
        <f>G5+H5+I5</f>
        <v>27.88</v>
      </c>
      <c r="K5" s="4">
        <v>64</v>
      </c>
      <c r="L5" s="4">
        <f>I5-G5</f>
        <v>4.54</v>
      </c>
      <c r="M5" s="4">
        <v>53</v>
      </c>
      <c r="N5" s="4">
        <v>32.9</v>
      </c>
      <c r="O5" s="4">
        <v>119.5</v>
      </c>
      <c r="P5" s="4">
        <v>74</v>
      </c>
      <c r="Q5" s="4">
        <f>K5+M5+P5</f>
        <v>191</v>
      </c>
    </row>
    <row r="6" spans="1:18">
      <c r="A6">
        <v>32</v>
      </c>
      <c r="B6" s="3" t="s">
        <v>117</v>
      </c>
      <c r="C6" s="3"/>
      <c r="D6" s="4" t="s">
        <v>118</v>
      </c>
      <c r="E6" s="4" t="s">
        <v>119</v>
      </c>
      <c r="F6" s="4" t="s">
        <v>120</v>
      </c>
      <c r="G6" s="4">
        <v>5.63</v>
      </c>
      <c r="H6" s="4">
        <v>6.72</v>
      </c>
      <c r="I6" s="4">
        <v>11.6</v>
      </c>
      <c r="J6" s="4">
        <f>G6+H6+I6</f>
        <v>23.95</v>
      </c>
      <c r="K6" s="4">
        <v>27</v>
      </c>
      <c r="L6" s="4">
        <f>I6-G6</f>
        <v>5.97</v>
      </c>
      <c r="M6" s="4">
        <v>64</v>
      </c>
      <c r="N6" s="4">
        <v>5.2</v>
      </c>
      <c r="O6" s="4">
        <v>12.5</v>
      </c>
      <c r="P6" s="4">
        <v>11</v>
      </c>
      <c r="Q6" s="4">
        <f>K6+M6+P6</f>
        <v>102</v>
      </c>
    </row>
    <row r="7" spans="1:18">
      <c r="A7">
        <v>73</v>
      </c>
      <c r="B7" s="3" t="s">
        <v>255</v>
      </c>
      <c r="C7" s="3"/>
      <c r="D7" s="4" t="s">
        <v>256</v>
      </c>
      <c r="E7" s="4" t="s">
        <v>257</v>
      </c>
      <c r="F7" s="4" t="s">
        <v>120</v>
      </c>
      <c r="G7" s="4">
        <v>5.05</v>
      </c>
      <c r="H7" s="4">
        <v>11.3</v>
      </c>
      <c r="I7" s="4">
        <v>11.5</v>
      </c>
      <c r="J7" s="4">
        <f>G7+H7+I7</f>
        <v>27.85</v>
      </c>
      <c r="K7" s="4">
        <v>63</v>
      </c>
      <c r="L7" s="4">
        <f>I7-G7</f>
        <v>6.45</v>
      </c>
      <c r="M7" s="4">
        <v>66</v>
      </c>
      <c r="N7" s="4">
        <v>64.5</v>
      </c>
      <c r="O7" s="4">
        <v>66.599999999999994</v>
      </c>
      <c r="P7" s="4">
        <v>48</v>
      </c>
      <c r="Q7" s="4">
        <f>K7+M7+P7</f>
        <v>177</v>
      </c>
    </row>
    <row r="8" spans="1:18">
      <c r="A8">
        <v>39</v>
      </c>
      <c r="B8" s="3" t="s">
        <v>142</v>
      </c>
      <c r="C8" s="3"/>
      <c r="D8" s="4" t="s">
        <v>143</v>
      </c>
      <c r="E8" s="4" t="s">
        <v>144</v>
      </c>
      <c r="F8" s="4" t="s">
        <v>145</v>
      </c>
      <c r="G8" s="4">
        <v>5.32</v>
      </c>
      <c r="H8" s="4">
        <v>7.95</v>
      </c>
      <c r="I8" s="4">
        <v>10.72</v>
      </c>
      <c r="J8" s="4">
        <f>G8+H8+I8</f>
        <v>23.990000000000002</v>
      </c>
      <c r="K8" s="4">
        <v>28</v>
      </c>
      <c r="L8" s="4">
        <f>I8-G8</f>
        <v>5.4</v>
      </c>
      <c r="M8" s="4">
        <v>62</v>
      </c>
      <c r="N8" s="4">
        <v>3.3</v>
      </c>
      <c r="O8" s="4">
        <v>24.8</v>
      </c>
      <c r="P8" s="4">
        <v>20</v>
      </c>
      <c r="Q8" s="4">
        <f>K8+M8+P8</f>
        <v>110</v>
      </c>
    </row>
    <row r="9" spans="1:18">
      <c r="A9">
        <v>13</v>
      </c>
      <c r="B9" s="3" t="s">
        <v>47</v>
      </c>
      <c r="C9" s="3"/>
      <c r="D9" s="4" t="s">
        <v>48</v>
      </c>
      <c r="E9" s="4" t="s">
        <v>49</v>
      </c>
      <c r="F9" s="4" t="s">
        <v>50</v>
      </c>
      <c r="G9" s="4">
        <v>5.03</v>
      </c>
      <c r="H9" s="4">
        <v>7.33</v>
      </c>
      <c r="I9" s="4">
        <v>9</v>
      </c>
      <c r="J9" s="4">
        <f>G9+H9+I9</f>
        <v>21.36</v>
      </c>
      <c r="K9" s="4">
        <v>13</v>
      </c>
      <c r="L9" s="4">
        <f>I9-G9</f>
        <v>3.9699999999999998</v>
      </c>
      <c r="M9" s="4">
        <v>42</v>
      </c>
      <c r="N9" s="4">
        <v>10</v>
      </c>
      <c r="O9" s="4">
        <v>14.2</v>
      </c>
      <c r="P9" s="4">
        <v>13</v>
      </c>
      <c r="Q9" s="4">
        <f>K9+M9+P9</f>
        <v>68</v>
      </c>
    </row>
    <row r="10" spans="1:18">
      <c r="A10">
        <v>51</v>
      </c>
      <c r="B10" s="3" t="s">
        <v>183</v>
      </c>
      <c r="C10" s="3"/>
      <c r="D10" s="4" t="s">
        <v>184</v>
      </c>
      <c r="E10" s="4" t="s">
        <v>185</v>
      </c>
      <c r="F10" s="4" t="s">
        <v>50</v>
      </c>
      <c r="G10" s="4">
        <v>7.25</v>
      </c>
      <c r="H10" s="4">
        <v>8.17</v>
      </c>
      <c r="I10" s="4">
        <v>10.48</v>
      </c>
      <c r="J10" s="4">
        <f>G10+H10+I10</f>
        <v>25.9</v>
      </c>
      <c r="K10" s="4">
        <v>45</v>
      </c>
      <c r="L10" s="4">
        <f>I10-G10</f>
        <v>3.2300000000000004</v>
      </c>
      <c r="M10" s="4">
        <v>35</v>
      </c>
      <c r="N10" s="4">
        <v>1.9</v>
      </c>
      <c r="O10" s="4">
        <v>83.9</v>
      </c>
      <c r="P10" s="4">
        <v>55</v>
      </c>
      <c r="Q10" s="4">
        <f>K10+M10+P10</f>
        <v>135</v>
      </c>
    </row>
    <row r="11" spans="1:18">
      <c r="A11">
        <v>14</v>
      </c>
      <c r="B11" s="3" t="s">
        <v>51</v>
      </c>
      <c r="C11" s="3"/>
      <c r="D11" s="4" t="s">
        <v>52</v>
      </c>
      <c r="E11" s="4" t="s">
        <v>53</v>
      </c>
      <c r="F11" s="4" t="s">
        <v>54</v>
      </c>
      <c r="G11" s="4">
        <v>7.02</v>
      </c>
      <c r="H11" s="4">
        <v>8.4499999999999993</v>
      </c>
      <c r="I11" s="4">
        <v>9.7200000000000006</v>
      </c>
      <c r="J11" s="4">
        <f>G11+H11+I11</f>
        <v>25.189999999999998</v>
      </c>
      <c r="K11" s="4">
        <v>39</v>
      </c>
      <c r="L11" s="4">
        <f>I11-G11</f>
        <v>2.7000000000000011</v>
      </c>
      <c r="M11" s="4">
        <v>27</v>
      </c>
      <c r="N11" s="4">
        <v>5.4</v>
      </c>
      <c r="O11" s="4">
        <v>11.7</v>
      </c>
      <c r="P11" s="4">
        <v>9</v>
      </c>
      <c r="Q11" s="4">
        <f>K11+M11+P11</f>
        <v>75</v>
      </c>
    </row>
    <row r="12" spans="1:18">
      <c r="A12">
        <v>22</v>
      </c>
      <c r="B12" s="3" t="s">
        <v>80</v>
      </c>
      <c r="C12" s="3"/>
      <c r="D12" s="4" t="s">
        <v>81</v>
      </c>
      <c r="E12" s="4" t="s">
        <v>82</v>
      </c>
      <c r="F12" s="4" t="s">
        <v>54</v>
      </c>
      <c r="G12" s="4">
        <v>6.95</v>
      </c>
      <c r="H12" s="4">
        <v>8.23</v>
      </c>
      <c r="I12" s="4">
        <v>10.18</v>
      </c>
      <c r="J12" s="4">
        <f>G12+H12+I12</f>
        <v>25.36</v>
      </c>
      <c r="K12" s="4">
        <v>41</v>
      </c>
      <c r="L12" s="4">
        <f>I12-G12</f>
        <v>3.2299999999999995</v>
      </c>
      <c r="M12" s="4">
        <v>35</v>
      </c>
      <c r="N12" s="4">
        <v>4</v>
      </c>
      <c r="O12" s="4">
        <v>12.5</v>
      </c>
      <c r="P12" s="4">
        <v>11</v>
      </c>
      <c r="Q12" s="4">
        <f>K12+M12+P12</f>
        <v>87</v>
      </c>
    </row>
    <row r="13" spans="1:18" ht="25.5">
      <c r="A13">
        <v>47</v>
      </c>
      <c r="B13" s="3" t="s">
        <v>169</v>
      </c>
      <c r="C13" s="3"/>
      <c r="D13" s="4" t="s">
        <v>170</v>
      </c>
      <c r="E13" s="4" t="s">
        <v>171</v>
      </c>
      <c r="F13" s="4" t="s">
        <v>172</v>
      </c>
      <c r="G13" s="4">
        <v>3.66</v>
      </c>
      <c r="H13" s="4">
        <v>11.2</v>
      </c>
      <c r="I13" s="4">
        <v>11.5</v>
      </c>
      <c r="J13" s="4">
        <f>G13+H13+I13</f>
        <v>26.36</v>
      </c>
      <c r="K13" s="4">
        <v>49</v>
      </c>
      <c r="L13" s="4">
        <f>I13-G13</f>
        <v>7.84</v>
      </c>
      <c r="M13" s="4">
        <v>76</v>
      </c>
      <c r="N13" s="4">
        <v>6.6</v>
      </c>
      <c r="O13" s="4">
        <v>7.6</v>
      </c>
      <c r="P13" s="4">
        <v>3</v>
      </c>
      <c r="Q13" s="4">
        <f>K13+M13+P13</f>
        <v>128</v>
      </c>
    </row>
    <row r="14" spans="1:18">
      <c r="A14">
        <v>10</v>
      </c>
      <c r="B14" s="3" t="s">
        <v>36</v>
      </c>
      <c r="C14" s="3"/>
      <c r="D14" s="4" t="s">
        <v>37</v>
      </c>
      <c r="E14" s="4" t="s">
        <v>38</v>
      </c>
      <c r="F14" s="4" t="s">
        <v>39</v>
      </c>
      <c r="G14" s="4">
        <v>4.63</v>
      </c>
      <c r="H14" s="4">
        <v>6.92</v>
      </c>
      <c r="I14" s="4">
        <v>9.0500000000000007</v>
      </c>
      <c r="J14" s="4">
        <f>G14+H14+I14</f>
        <v>20.6</v>
      </c>
      <c r="K14" s="4">
        <v>9</v>
      </c>
      <c r="L14" s="4">
        <f>I14-G14</f>
        <v>4.4200000000000008</v>
      </c>
      <c r="M14" s="4">
        <v>50</v>
      </c>
      <c r="N14" s="4">
        <v>2.9</v>
      </c>
      <c r="O14" s="4">
        <v>7</v>
      </c>
      <c r="P14" s="4">
        <v>2</v>
      </c>
      <c r="Q14" s="4">
        <f>K14+M14+P14</f>
        <v>61</v>
      </c>
    </row>
    <row r="15" spans="1:18">
      <c r="A15">
        <v>44</v>
      </c>
      <c r="B15" s="3" t="s">
        <v>158</v>
      </c>
      <c r="C15" s="3"/>
      <c r="D15" s="4" t="s">
        <v>159</v>
      </c>
      <c r="E15" s="4" t="s">
        <v>160</v>
      </c>
      <c r="F15" s="4" t="s">
        <v>39</v>
      </c>
      <c r="G15" s="4">
        <v>5.66</v>
      </c>
      <c r="H15" s="4">
        <v>7.95</v>
      </c>
      <c r="I15" s="4">
        <v>10.19</v>
      </c>
      <c r="J15" s="4">
        <f>G15+H15+I15</f>
        <v>23.799999999999997</v>
      </c>
      <c r="K15" s="4">
        <v>26</v>
      </c>
      <c r="L15" s="4">
        <f>I15-G15</f>
        <v>4.5299999999999994</v>
      </c>
      <c r="M15" s="4">
        <v>52</v>
      </c>
      <c r="N15" s="4">
        <v>1.5</v>
      </c>
      <c r="O15" s="4">
        <v>62.3</v>
      </c>
      <c r="P15" s="4">
        <v>46</v>
      </c>
      <c r="Q15" s="4">
        <f>K15+M15+P15</f>
        <v>124</v>
      </c>
    </row>
    <row r="16" spans="1:18">
      <c r="A16">
        <v>57</v>
      </c>
      <c r="B16" s="3" t="s">
        <v>201</v>
      </c>
      <c r="C16" s="3"/>
      <c r="D16" s="4" t="s">
        <v>202</v>
      </c>
      <c r="E16" s="4" t="s">
        <v>203</v>
      </c>
      <c r="F16" s="4" t="s">
        <v>39</v>
      </c>
      <c r="G16" s="4">
        <v>6.51</v>
      </c>
      <c r="H16" s="4">
        <v>10.15</v>
      </c>
      <c r="I16" s="4">
        <v>10.48</v>
      </c>
      <c r="J16" s="4">
        <f>G16+H16+I16</f>
        <v>27.14</v>
      </c>
      <c r="K16" s="4">
        <v>58</v>
      </c>
      <c r="L16" s="4">
        <f>I16-G16</f>
        <v>3.9700000000000006</v>
      </c>
      <c r="M16" s="4">
        <v>42</v>
      </c>
      <c r="N16" s="4">
        <v>18.8</v>
      </c>
      <c r="O16" s="4">
        <v>56.3</v>
      </c>
      <c r="P16" s="4">
        <v>41</v>
      </c>
      <c r="Q16" s="4">
        <f>K16+M16+P16</f>
        <v>141</v>
      </c>
    </row>
    <row r="17" spans="1:17">
      <c r="A17">
        <v>66</v>
      </c>
      <c r="B17" s="3" t="s">
        <v>231</v>
      </c>
      <c r="C17" s="3"/>
      <c r="D17" s="4" t="s">
        <v>232</v>
      </c>
      <c r="E17" s="4" t="s">
        <v>233</v>
      </c>
      <c r="F17" s="4" t="s">
        <v>39</v>
      </c>
      <c r="G17" s="4">
        <v>5.96</v>
      </c>
      <c r="H17" s="4">
        <v>7.17</v>
      </c>
      <c r="I17" s="4">
        <v>10.99</v>
      </c>
      <c r="J17" s="4">
        <f>G17+H17+I17</f>
        <v>24.119999999999997</v>
      </c>
      <c r="K17" s="4">
        <v>29</v>
      </c>
      <c r="L17" s="4">
        <f>I17-G17</f>
        <v>5.03</v>
      </c>
      <c r="M17" s="4">
        <v>61</v>
      </c>
      <c r="N17" s="4">
        <v>15.1</v>
      </c>
      <c r="O17" s="4">
        <v>98.5</v>
      </c>
      <c r="P17" s="4">
        <v>66</v>
      </c>
      <c r="Q17" s="4">
        <f>K17+M17+P17</f>
        <v>156</v>
      </c>
    </row>
    <row r="18" spans="1:17">
      <c r="A18">
        <v>6</v>
      </c>
      <c r="B18" s="3" t="s">
        <v>20</v>
      </c>
      <c r="C18" s="3"/>
      <c r="D18" s="4" t="s">
        <v>21</v>
      </c>
      <c r="E18" s="4" t="s">
        <v>22</v>
      </c>
      <c r="F18" s="4" t="s">
        <v>23</v>
      </c>
      <c r="G18" s="4">
        <v>5.73</v>
      </c>
      <c r="H18" s="4">
        <v>7.48</v>
      </c>
      <c r="I18" s="4">
        <v>7.53</v>
      </c>
      <c r="J18" s="4">
        <f>G18+H18+I18</f>
        <v>20.740000000000002</v>
      </c>
      <c r="K18" s="4">
        <v>10</v>
      </c>
      <c r="L18" s="4">
        <f>I18-G18</f>
        <v>1.7999999999999998</v>
      </c>
      <c r="M18" s="4">
        <v>16</v>
      </c>
      <c r="N18" s="4">
        <v>12</v>
      </c>
      <c r="O18" s="4">
        <v>20.2</v>
      </c>
      <c r="P18" s="4">
        <v>19</v>
      </c>
      <c r="Q18" s="4">
        <f>K18+M18+P18</f>
        <v>45</v>
      </c>
    </row>
    <row r="19" spans="1:17">
      <c r="A19">
        <v>53</v>
      </c>
      <c r="B19" s="3" t="s">
        <v>189</v>
      </c>
      <c r="C19" s="3"/>
      <c r="D19" s="4" t="s">
        <v>190</v>
      </c>
      <c r="E19" s="4" t="s">
        <v>191</v>
      </c>
      <c r="F19" s="4" t="s">
        <v>23</v>
      </c>
      <c r="G19" s="4">
        <v>5.85</v>
      </c>
      <c r="H19" s="4">
        <v>9.27</v>
      </c>
      <c r="I19" s="4">
        <v>10.07</v>
      </c>
      <c r="J19" s="4">
        <f>G19+H19+I19</f>
        <v>25.189999999999998</v>
      </c>
      <c r="K19" s="4">
        <v>39</v>
      </c>
      <c r="L19" s="4">
        <f>I19-G19</f>
        <v>4.2200000000000006</v>
      </c>
      <c r="M19" s="4">
        <v>47</v>
      </c>
      <c r="N19" s="4">
        <v>4.5</v>
      </c>
      <c r="O19" s="4">
        <v>75.099999999999994</v>
      </c>
      <c r="P19" s="4">
        <v>51</v>
      </c>
      <c r="Q19" s="4">
        <f>K19+M19+P19</f>
        <v>137</v>
      </c>
    </row>
    <row r="20" spans="1:17">
      <c r="A20">
        <v>8</v>
      </c>
      <c r="B20" s="3" t="s">
        <v>28</v>
      </c>
      <c r="C20" s="3"/>
      <c r="D20" s="4" t="s">
        <v>29</v>
      </c>
      <c r="E20" s="4" t="s">
        <v>30</v>
      </c>
      <c r="F20" s="4" t="s">
        <v>31</v>
      </c>
      <c r="G20" s="4">
        <v>6.56</v>
      </c>
      <c r="H20" s="4">
        <v>7.93</v>
      </c>
      <c r="I20" s="4">
        <v>8.2799999999999994</v>
      </c>
      <c r="J20" s="4">
        <f>G20+H20+I20</f>
        <v>22.769999999999996</v>
      </c>
      <c r="K20" s="4">
        <v>19</v>
      </c>
      <c r="L20" s="4">
        <f>I20-G20</f>
        <v>1.7199999999999998</v>
      </c>
      <c r="M20" s="4">
        <v>14</v>
      </c>
      <c r="N20" s="4">
        <v>1.7</v>
      </c>
      <c r="O20" s="4">
        <v>30.1</v>
      </c>
      <c r="P20" s="4">
        <v>25</v>
      </c>
      <c r="Q20" s="4">
        <f>K20+M20+P20</f>
        <v>58</v>
      </c>
    </row>
    <row r="21" spans="1:17">
      <c r="A21">
        <v>11</v>
      </c>
      <c r="B21" s="3" t="s">
        <v>40</v>
      </c>
      <c r="C21" s="3"/>
      <c r="D21" s="4" t="s">
        <v>41</v>
      </c>
      <c r="E21" s="4" t="s">
        <v>42</v>
      </c>
      <c r="F21" s="4" t="s">
        <v>31</v>
      </c>
      <c r="G21" s="4">
        <v>5.7</v>
      </c>
      <c r="H21" s="4">
        <v>6.91</v>
      </c>
      <c r="I21" s="4">
        <v>9</v>
      </c>
      <c r="J21" s="4">
        <f>G21+H21+I21</f>
        <v>21.61</v>
      </c>
      <c r="K21" s="4">
        <v>14</v>
      </c>
      <c r="L21" s="4">
        <f>I21-G21</f>
        <v>3.3</v>
      </c>
      <c r="M21" s="4">
        <v>36</v>
      </c>
      <c r="N21" s="4">
        <v>0.6</v>
      </c>
      <c r="O21" s="4">
        <v>19.5</v>
      </c>
      <c r="P21" s="4">
        <v>17</v>
      </c>
      <c r="Q21" s="4">
        <f>K21+M21+P21</f>
        <v>67</v>
      </c>
    </row>
    <row r="22" spans="1:17">
      <c r="A22">
        <v>15</v>
      </c>
      <c r="B22" s="3" t="s">
        <v>55</v>
      </c>
      <c r="C22" s="3"/>
      <c r="D22" s="4" t="s">
        <v>56</v>
      </c>
      <c r="E22" s="4" t="s">
        <v>57</v>
      </c>
      <c r="F22" s="4" t="s">
        <v>31</v>
      </c>
      <c r="G22" s="4">
        <v>7.88</v>
      </c>
      <c r="H22" s="4">
        <v>8.2899999999999991</v>
      </c>
      <c r="I22" s="4">
        <v>9.89</v>
      </c>
      <c r="J22" s="4">
        <f>G22+H22+I22</f>
        <v>26.06</v>
      </c>
      <c r="K22" s="4">
        <v>47</v>
      </c>
      <c r="L22" s="4">
        <f>I22-G22</f>
        <v>2.0100000000000007</v>
      </c>
      <c r="M22" s="4">
        <v>18</v>
      </c>
      <c r="N22" s="4">
        <v>0.5</v>
      </c>
      <c r="O22" s="4">
        <v>15.8</v>
      </c>
      <c r="P22" s="4">
        <v>14</v>
      </c>
      <c r="Q22" s="4">
        <f>K22+M22+P22</f>
        <v>79</v>
      </c>
    </row>
    <row r="23" spans="1:17">
      <c r="A23">
        <v>72</v>
      </c>
      <c r="B23" s="3" t="s">
        <v>252</v>
      </c>
      <c r="C23" s="3"/>
      <c r="D23" s="4" t="s">
        <v>253</v>
      </c>
      <c r="E23" s="4" t="s">
        <v>254</v>
      </c>
      <c r="F23" s="4" t="s">
        <v>31</v>
      </c>
      <c r="G23" s="4">
        <v>6.37</v>
      </c>
      <c r="H23" s="4">
        <v>10.17</v>
      </c>
      <c r="I23" s="4">
        <v>11.37</v>
      </c>
      <c r="J23" s="4">
        <f>G23+H23+I23</f>
        <v>27.909999999999997</v>
      </c>
      <c r="K23" s="4">
        <v>65</v>
      </c>
      <c r="L23" s="4">
        <f>I23-G23</f>
        <v>4.9999999999999991</v>
      </c>
      <c r="M23" s="4">
        <v>59</v>
      </c>
      <c r="N23" s="4">
        <v>40.1</v>
      </c>
      <c r="O23" s="4">
        <v>70</v>
      </c>
      <c r="P23" s="4">
        <v>50</v>
      </c>
      <c r="Q23" s="4">
        <f>K23+M23+P23</f>
        <v>174</v>
      </c>
    </row>
    <row r="24" spans="1:17">
      <c r="A24">
        <v>46</v>
      </c>
      <c r="B24" s="3" t="s">
        <v>165</v>
      </c>
      <c r="C24" s="3"/>
      <c r="D24" s="4" t="s">
        <v>166</v>
      </c>
      <c r="E24" s="4" t="s">
        <v>167</v>
      </c>
      <c r="F24" s="4" t="s">
        <v>168</v>
      </c>
      <c r="G24" s="4">
        <v>6.55</v>
      </c>
      <c r="H24" s="4">
        <v>6.96</v>
      </c>
      <c r="I24" s="4">
        <v>11.4</v>
      </c>
      <c r="J24" s="4">
        <f>G24+H24+I24</f>
        <v>24.91</v>
      </c>
      <c r="K24" s="4">
        <v>36</v>
      </c>
      <c r="L24" s="4">
        <f>I24-G24</f>
        <v>4.8500000000000005</v>
      </c>
      <c r="M24" s="4">
        <v>57</v>
      </c>
      <c r="N24" s="4">
        <v>0.9</v>
      </c>
      <c r="O24" s="4">
        <v>42.5</v>
      </c>
      <c r="P24" s="4">
        <v>34</v>
      </c>
      <c r="Q24" s="4">
        <f>K24+M24+P24</f>
        <v>127</v>
      </c>
    </row>
    <row r="25" spans="1:17">
      <c r="A25">
        <v>2</v>
      </c>
      <c r="B25" s="3" t="s">
        <v>4</v>
      </c>
      <c r="C25" s="3"/>
      <c r="D25" s="4" t="s">
        <v>5</v>
      </c>
      <c r="E25" s="4" t="s">
        <v>6</v>
      </c>
      <c r="F25" s="4" t="s">
        <v>7</v>
      </c>
      <c r="G25" s="4">
        <v>5.3</v>
      </c>
      <c r="H25" s="4">
        <v>5.85</v>
      </c>
      <c r="I25" s="4">
        <v>6.25</v>
      </c>
      <c r="J25" s="4">
        <f>G25+H25+I25</f>
        <v>17.399999999999999</v>
      </c>
      <c r="K25" s="4">
        <v>4</v>
      </c>
      <c r="L25" s="4">
        <f>I25-G25</f>
        <v>0.95000000000000018</v>
      </c>
      <c r="M25" s="4">
        <v>4</v>
      </c>
      <c r="N25" s="4">
        <v>1.1000000000000001</v>
      </c>
      <c r="O25" s="4">
        <v>6.7</v>
      </c>
      <c r="P25" s="4">
        <v>1</v>
      </c>
      <c r="Q25" s="4">
        <f>K25+M25+P25</f>
        <v>9</v>
      </c>
    </row>
    <row r="26" spans="1:17" ht="25.5">
      <c r="A26">
        <v>20</v>
      </c>
      <c r="B26" s="3" t="s">
        <v>73</v>
      </c>
      <c r="C26" s="3"/>
      <c r="D26" s="4" t="s">
        <v>74</v>
      </c>
      <c r="E26" s="4" t="s">
        <v>75</v>
      </c>
      <c r="F26" s="4" t="s">
        <v>7</v>
      </c>
      <c r="G26" s="4">
        <v>6.09</v>
      </c>
      <c r="H26" s="4">
        <v>6.37</v>
      </c>
      <c r="I26" s="4">
        <v>9.1999999999999993</v>
      </c>
      <c r="J26" s="4">
        <f>G26+H26+I26</f>
        <v>21.66</v>
      </c>
      <c r="K26" s="4">
        <v>15</v>
      </c>
      <c r="L26" s="4">
        <f>I26-G26</f>
        <v>3.1099999999999994</v>
      </c>
      <c r="M26" s="4">
        <v>32</v>
      </c>
      <c r="N26" s="4">
        <v>1.5</v>
      </c>
      <c r="O26" s="4">
        <v>54.5</v>
      </c>
      <c r="P26" s="4">
        <v>40</v>
      </c>
      <c r="Q26" s="4">
        <f>K26+M26+P26</f>
        <v>87</v>
      </c>
    </row>
    <row r="27" spans="1:17">
      <c r="A27">
        <v>68</v>
      </c>
      <c r="B27" s="3" t="s">
        <v>238</v>
      </c>
      <c r="C27" s="3"/>
      <c r="D27" s="4" t="s">
        <v>239</v>
      </c>
      <c r="E27" s="4" t="s">
        <v>240</v>
      </c>
      <c r="F27" s="4" t="s">
        <v>241</v>
      </c>
      <c r="G27" s="4">
        <v>4.8600000000000003</v>
      </c>
      <c r="H27" s="4">
        <v>8.9</v>
      </c>
      <c r="I27" s="4">
        <v>11.8</v>
      </c>
      <c r="J27" s="4">
        <f>G27+H27+I27</f>
        <v>25.560000000000002</v>
      </c>
      <c r="K27" s="4">
        <v>43</v>
      </c>
      <c r="L27" s="4">
        <f>I27-G27</f>
        <v>6.94</v>
      </c>
      <c r="M27" s="4">
        <v>72</v>
      </c>
      <c r="N27" s="4">
        <v>36.799999999999997</v>
      </c>
      <c r="O27" s="4">
        <v>63.6</v>
      </c>
      <c r="P27" s="4">
        <v>47</v>
      </c>
      <c r="Q27" s="4">
        <f>K27+M27+P27</f>
        <v>162</v>
      </c>
    </row>
    <row r="28" spans="1:17">
      <c r="A28">
        <v>18</v>
      </c>
      <c r="B28" s="3" t="s">
        <v>66</v>
      </c>
      <c r="C28" s="3"/>
      <c r="D28" s="4" t="s">
        <v>67</v>
      </c>
      <c r="E28" s="4" t="s">
        <v>68</v>
      </c>
      <c r="F28" s="4" t="s">
        <v>69</v>
      </c>
      <c r="G28" s="4">
        <v>6.56</v>
      </c>
      <c r="H28" s="4">
        <v>8.1199999999999992</v>
      </c>
      <c r="I28" s="4">
        <v>9.73</v>
      </c>
      <c r="J28" s="4">
        <f>G28+H28+I28</f>
        <v>24.41</v>
      </c>
      <c r="K28" s="4">
        <v>34</v>
      </c>
      <c r="L28" s="4">
        <f>I28-G28</f>
        <v>3.1700000000000008</v>
      </c>
      <c r="M28" s="4">
        <v>34</v>
      </c>
      <c r="N28" s="4">
        <v>9.1999999999999993</v>
      </c>
      <c r="O28" s="4">
        <v>19.100000000000001</v>
      </c>
      <c r="P28" s="4">
        <v>16</v>
      </c>
      <c r="Q28" s="4">
        <f>K28+M28+P28</f>
        <v>84</v>
      </c>
    </row>
    <row r="29" spans="1:17">
      <c r="A29">
        <v>16</v>
      </c>
      <c r="B29" s="3" t="s">
        <v>58</v>
      </c>
      <c r="C29" s="3"/>
      <c r="D29" s="4" t="s">
        <v>59</v>
      </c>
      <c r="E29" s="4" t="s">
        <v>60</v>
      </c>
      <c r="F29" s="4" t="s">
        <v>61</v>
      </c>
      <c r="G29" s="4">
        <v>6.73</v>
      </c>
      <c r="H29" s="4">
        <v>6.83</v>
      </c>
      <c r="I29" s="4">
        <v>8.7200000000000006</v>
      </c>
      <c r="J29" s="4">
        <f>G29+H29+I29</f>
        <v>22.28</v>
      </c>
      <c r="K29" s="4">
        <v>17</v>
      </c>
      <c r="L29" s="4">
        <f>I29-G29</f>
        <v>1.9900000000000002</v>
      </c>
      <c r="M29" s="4">
        <v>17</v>
      </c>
      <c r="N29" s="4">
        <v>0.9</v>
      </c>
      <c r="O29" s="4">
        <v>68.099999999999994</v>
      </c>
      <c r="P29" s="4">
        <v>49</v>
      </c>
      <c r="Q29" s="4">
        <f>K29+M29+P29</f>
        <v>83</v>
      </c>
    </row>
    <row r="30" spans="1:17">
      <c r="A30">
        <v>48</v>
      </c>
      <c r="B30" s="3" t="s">
        <v>173</v>
      </c>
      <c r="C30" s="3"/>
      <c r="D30" s="4" t="s">
        <v>174</v>
      </c>
      <c r="E30" s="4" t="s">
        <v>175</v>
      </c>
      <c r="F30" s="4" t="s">
        <v>61</v>
      </c>
      <c r="G30" s="4">
        <v>6.63</v>
      </c>
      <c r="H30" s="4">
        <v>9.5</v>
      </c>
      <c r="I30" s="4">
        <v>11.23</v>
      </c>
      <c r="J30" s="4">
        <f>G30+H30+I30</f>
        <v>27.36</v>
      </c>
      <c r="K30" s="4">
        <v>60</v>
      </c>
      <c r="L30" s="4">
        <f>I30-G30</f>
        <v>4.6000000000000005</v>
      </c>
      <c r="M30" s="4">
        <v>54</v>
      </c>
      <c r="N30" s="4">
        <v>9.6</v>
      </c>
      <c r="O30" s="4">
        <v>15.8</v>
      </c>
      <c r="P30" s="4">
        <v>14</v>
      </c>
      <c r="Q30" s="4">
        <f>K30+M30+P30</f>
        <v>128</v>
      </c>
    </row>
    <row r="31" spans="1:17">
      <c r="A31">
        <v>67</v>
      </c>
      <c r="B31" s="3" t="s">
        <v>234</v>
      </c>
      <c r="C31" s="3"/>
      <c r="D31" s="4" t="s">
        <v>235</v>
      </c>
      <c r="E31" s="4" t="s">
        <v>236</v>
      </c>
      <c r="F31" s="4" t="s">
        <v>237</v>
      </c>
      <c r="G31" s="4">
        <v>6.8</v>
      </c>
      <c r="H31" s="4">
        <v>7.3</v>
      </c>
      <c r="I31" s="4">
        <v>11.1</v>
      </c>
      <c r="J31" s="4">
        <f>G31+H31+I31</f>
        <v>25.2</v>
      </c>
      <c r="K31" s="4">
        <v>40</v>
      </c>
      <c r="L31" s="4">
        <f>I31-G31</f>
        <v>4.3</v>
      </c>
      <c r="M31" s="4">
        <v>48</v>
      </c>
      <c r="N31" s="4">
        <v>2.6</v>
      </c>
      <c r="O31" s="4">
        <v>106.7</v>
      </c>
      <c r="P31" s="4">
        <v>69</v>
      </c>
      <c r="Q31" s="4">
        <f>K31+M31+P31</f>
        <v>157</v>
      </c>
    </row>
    <row r="32" spans="1:17" ht="25.5">
      <c r="A32">
        <v>12</v>
      </c>
      <c r="B32" s="3" t="s">
        <v>43</v>
      </c>
      <c r="C32" s="3"/>
      <c r="D32" s="4" t="s">
        <v>44</v>
      </c>
      <c r="E32" s="4" t="s">
        <v>45</v>
      </c>
      <c r="F32" s="4" t="s">
        <v>46</v>
      </c>
      <c r="G32" s="4">
        <v>5.38</v>
      </c>
      <c r="H32" s="4">
        <v>5.5</v>
      </c>
      <c r="I32" s="4">
        <v>6.42</v>
      </c>
      <c r="J32" s="4">
        <f>G32+H32+I32</f>
        <v>17.299999999999997</v>
      </c>
      <c r="K32" s="4">
        <v>2</v>
      </c>
      <c r="L32" s="4">
        <f>I32-G32</f>
        <v>1.04</v>
      </c>
      <c r="M32" s="4">
        <v>7</v>
      </c>
      <c r="N32" s="4">
        <v>3.3</v>
      </c>
      <c r="O32" s="4">
        <v>89</v>
      </c>
      <c r="P32" s="4">
        <v>58</v>
      </c>
      <c r="Q32" s="4">
        <f>K32+M32+P32</f>
        <v>67</v>
      </c>
    </row>
    <row r="33" spans="1:17" ht="25.5">
      <c r="A33">
        <v>3</v>
      </c>
      <c r="B33" s="3" t="s">
        <v>8</v>
      </c>
      <c r="C33" s="3"/>
      <c r="D33" s="4" t="s">
        <v>9</v>
      </c>
      <c r="E33" s="4" t="s">
        <v>10</v>
      </c>
      <c r="F33" s="4" t="s">
        <v>11</v>
      </c>
      <c r="G33" s="4">
        <v>5.96</v>
      </c>
      <c r="H33" s="4">
        <v>6.31</v>
      </c>
      <c r="I33" s="4">
        <v>7.05</v>
      </c>
      <c r="J33" s="4">
        <f>G33+H33+I33</f>
        <v>19.32</v>
      </c>
      <c r="K33" s="4">
        <v>6</v>
      </c>
      <c r="L33" s="4">
        <f>I33-G33</f>
        <v>1.0899999999999999</v>
      </c>
      <c r="M33" s="4">
        <v>8</v>
      </c>
      <c r="N33" s="4">
        <v>0.6</v>
      </c>
      <c r="O33" s="4">
        <v>10.4</v>
      </c>
      <c r="P33" s="4">
        <v>7</v>
      </c>
      <c r="Q33" s="4">
        <f>K33+M33+P33</f>
        <v>21</v>
      </c>
    </row>
    <row r="34" spans="1:17">
      <c r="A34">
        <v>50</v>
      </c>
      <c r="B34" s="3" t="s">
        <v>179</v>
      </c>
      <c r="C34" s="3"/>
      <c r="D34" s="4" t="s">
        <v>180</v>
      </c>
      <c r="E34" s="4" t="s">
        <v>181</v>
      </c>
      <c r="F34" s="4" t="s">
        <v>182</v>
      </c>
      <c r="G34" s="4">
        <v>3.91</v>
      </c>
      <c r="H34" s="4">
        <v>9.5</v>
      </c>
      <c r="I34" s="4">
        <v>10.8</v>
      </c>
      <c r="J34" s="4">
        <f>G34+H34+I34</f>
        <v>24.21</v>
      </c>
      <c r="K34" s="4">
        <v>32</v>
      </c>
      <c r="L34" s="4">
        <f>I34-G34</f>
        <v>6.8900000000000006</v>
      </c>
      <c r="M34" s="4">
        <v>70</v>
      </c>
      <c r="N34" s="4">
        <v>5.9</v>
      </c>
      <c r="O34" s="4">
        <v>39.299999999999997</v>
      </c>
      <c r="P34" s="4">
        <v>32</v>
      </c>
      <c r="Q34" s="4">
        <f>K34+M34+P34</f>
        <v>134</v>
      </c>
    </row>
    <row r="35" spans="1:17">
      <c r="A35">
        <v>31</v>
      </c>
      <c r="B35" s="3" t="s">
        <v>113</v>
      </c>
      <c r="C35" s="3"/>
      <c r="D35" s="4" t="s">
        <v>114</v>
      </c>
      <c r="E35" s="4" t="s">
        <v>115</v>
      </c>
      <c r="F35" s="4" t="s">
        <v>116</v>
      </c>
      <c r="G35" s="4">
        <v>7.27</v>
      </c>
      <c r="H35" s="4">
        <v>8.17</v>
      </c>
      <c r="I35" s="4">
        <v>9.48</v>
      </c>
      <c r="J35" s="4">
        <f>G35+H35+I35</f>
        <v>24.92</v>
      </c>
      <c r="K35" s="4">
        <v>37</v>
      </c>
      <c r="L35" s="4">
        <f>I35-G35</f>
        <v>2.2100000000000009</v>
      </c>
      <c r="M35" s="4">
        <v>20</v>
      </c>
      <c r="N35" s="4">
        <v>50</v>
      </c>
      <c r="O35" s="4">
        <v>60.9</v>
      </c>
      <c r="P35" s="4">
        <v>44</v>
      </c>
      <c r="Q35" s="4">
        <f>K35+M35+P35</f>
        <v>101</v>
      </c>
    </row>
    <row r="36" spans="1:17">
      <c r="A36">
        <v>75</v>
      </c>
      <c r="B36" s="3" t="s">
        <v>261</v>
      </c>
      <c r="C36" s="3"/>
      <c r="D36" s="4" t="s">
        <v>262</v>
      </c>
      <c r="E36" s="4" t="s">
        <v>263</v>
      </c>
      <c r="F36" s="4" t="s">
        <v>264</v>
      </c>
      <c r="G36" s="4">
        <v>8.84</v>
      </c>
      <c r="H36" s="4">
        <v>8.9</v>
      </c>
      <c r="I36" s="4">
        <v>12</v>
      </c>
      <c r="J36" s="4">
        <f>G36+H36+I36</f>
        <v>29.740000000000002</v>
      </c>
      <c r="K36" s="4">
        <v>73</v>
      </c>
      <c r="L36" s="4">
        <f>I36-G36</f>
        <v>3.16</v>
      </c>
      <c r="M36" s="4">
        <v>33</v>
      </c>
      <c r="N36" s="4">
        <v>5.2</v>
      </c>
      <c r="O36" s="4">
        <v>119.6</v>
      </c>
      <c r="P36" s="4">
        <v>75</v>
      </c>
      <c r="Q36" s="4">
        <f>K36+M36+P36</f>
        <v>181</v>
      </c>
    </row>
    <row r="37" spans="1:17">
      <c r="A37">
        <v>61</v>
      </c>
      <c r="B37" s="3" t="s">
        <v>214</v>
      </c>
      <c r="C37" s="3"/>
      <c r="D37" s="4" t="s">
        <v>215</v>
      </c>
      <c r="E37" s="4" t="s">
        <v>216</v>
      </c>
      <c r="F37" s="4" t="s">
        <v>217</v>
      </c>
      <c r="G37" s="4">
        <v>7.74</v>
      </c>
      <c r="H37" s="4">
        <v>8.86</v>
      </c>
      <c r="I37" s="4">
        <v>10.4</v>
      </c>
      <c r="J37" s="4">
        <f>G37+H37+I37</f>
        <v>27</v>
      </c>
      <c r="K37" s="4">
        <v>57</v>
      </c>
      <c r="L37" s="4">
        <f>I37-G37</f>
        <v>2.66</v>
      </c>
      <c r="M37" s="4">
        <v>26</v>
      </c>
      <c r="N37" s="4">
        <v>30.6</v>
      </c>
      <c r="O37" s="4">
        <v>97.6</v>
      </c>
      <c r="P37" s="4">
        <v>64</v>
      </c>
      <c r="Q37" s="4">
        <f>K37+M37+P37</f>
        <v>147</v>
      </c>
    </row>
    <row r="38" spans="1:17">
      <c r="A38">
        <v>28</v>
      </c>
      <c r="B38" s="3" t="s">
        <v>102</v>
      </c>
      <c r="C38" s="3"/>
      <c r="D38" s="4" t="s">
        <v>103</v>
      </c>
      <c r="E38" s="4" t="s">
        <v>104</v>
      </c>
      <c r="F38" s="4" t="s">
        <v>105</v>
      </c>
      <c r="G38" s="4">
        <v>5.49</v>
      </c>
      <c r="H38" s="4">
        <v>6.58</v>
      </c>
      <c r="I38" s="4">
        <v>9.1999999999999993</v>
      </c>
      <c r="J38" s="4">
        <f>G38+H38+I38</f>
        <v>21.27</v>
      </c>
      <c r="K38" s="4">
        <v>12</v>
      </c>
      <c r="L38" s="4">
        <f>I38-G38</f>
        <v>3.7099999999999991</v>
      </c>
      <c r="M38" s="4">
        <v>39</v>
      </c>
      <c r="N38" s="4">
        <v>3.5</v>
      </c>
      <c r="O38" s="4">
        <v>61.3</v>
      </c>
      <c r="P38" s="4">
        <v>45</v>
      </c>
      <c r="Q38" s="4">
        <f>K38+M38+P38</f>
        <v>96</v>
      </c>
    </row>
    <row r="39" spans="1:17">
      <c r="A39">
        <v>7</v>
      </c>
      <c r="B39" s="3" t="s">
        <v>24</v>
      </c>
      <c r="C39" s="3"/>
      <c r="D39" s="4" t="s">
        <v>25</v>
      </c>
      <c r="E39" s="4" t="s">
        <v>26</v>
      </c>
      <c r="F39" s="4" t="s">
        <v>27</v>
      </c>
      <c r="G39" s="4">
        <v>6.61</v>
      </c>
      <c r="H39" s="4">
        <v>7.16</v>
      </c>
      <c r="I39" s="4">
        <v>8.3699999999999992</v>
      </c>
      <c r="J39" s="4">
        <f>G39+H39+I39</f>
        <v>22.14</v>
      </c>
      <c r="K39" s="4">
        <v>16</v>
      </c>
      <c r="L39" s="4">
        <f>I39-G39</f>
        <v>1.7599999999999989</v>
      </c>
      <c r="M39" s="4">
        <v>15</v>
      </c>
      <c r="N39" s="4">
        <v>1.2</v>
      </c>
      <c r="O39" s="4">
        <v>34.799999999999997</v>
      </c>
      <c r="P39" s="4">
        <v>27</v>
      </c>
      <c r="Q39" s="4">
        <f>K39+M39+P39</f>
        <v>58</v>
      </c>
    </row>
    <row r="40" spans="1:17">
      <c r="A40">
        <v>76</v>
      </c>
      <c r="B40" s="3" t="s">
        <v>265</v>
      </c>
      <c r="C40" s="3"/>
      <c r="D40" s="4" t="s">
        <v>266</v>
      </c>
      <c r="E40" s="4" t="s">
        <v>267</v>
      </c>
      <c r="F40" s="4" t="s">
        <v>268</v>
      </c>
      <c r="G40" s="4">
        <v>5.97</v>
      </c>
      <c r="H40" s="4">
        <v>9.66</v>
      </c>
      <c r="I40" s="4">
        <v>11.7</v>
      </c>
      <c r="J40" s="4">
        <f>G40+H40+I40</f>
        <v>27.33</v>
      </c>
      <c r="K40" s="4">
        <v>59</v>
      </c>
      <c r="L40" s="4">
        <f>I40-G40</f>
        <v>5.7299999999999995</v>
      </c>
      <c r="M40" s="4">
        <v>63</v>
      </c>
      <c r="N40" s="4">
        <v>63.2</v>
      </c>
      <c r="O40" s="4">
        <v>96.2</v>
      </c>
      <c r="P40" s="4">
        <v>63</v>
      </c>
      <c r="Q40" s="4">
        <f>K40+M40+P40</f>
        <v>185</v>
      </c>
    </row>
    <row r="41" spans="1:17">
      <c r="A41">
        <v>4</v>
      </c>
      <c r="B41" s="3" t="s">
        <v>12</v>
      </c>
      <c r="C41" s="3"/>
      <c r="D41" s="4" t="s">
        <v>13</v>
      </c>
      <c r="E41" s="4" t="s">
        <v>14</v>
      </c>
      <c r="F41" s="4" t="s">
        <v>15</v>
      </c>
      <c r="G41" s="4">
        <v>5.44</v>
      </c>
      <c r="H41" s="4">
        <v>6</v>
      </c>
      <c r="I41" s="4">
        <v>7.05</v>
      </c>
      <c r="J41" s="4">
        <f>G41+H41+I41</f>
        <v>18.490000000000002</v>
      </c>
      <c r="K41" s="4">
        <v>5</v>
      </c>
      <c r="L41" s="4">
        <f>I41-G41</f>
        <v>1.6099999999999994</v>
      </c>
      <c r="M41" s="4">
        <v>11</v>
      </c>
      <c r="N41" s="4">
        <v>1.9</v>
      </c>
      <c r="O41" s="4">
        <v>8.9</v>
      </c>
      <c r="P41" s="4">
        <v>5</v>
      </c>
      <c r="Q41" s="4">
        <f>K41+M41+P41</f>
        <v>21</v>
      </c>
    </row>
    <row r="42" spans="1:17">
      <c r="A42">
        <v>35</v>
      </c>
      <c r="B42" s="3" t="s">
        <v>128</v>
      </c>
      <c r="C42" s="3"/>
      <c r="D42" s="4" t="s">
        <v>129</v>
      </c>
      <c r="E42" s="4" t="s">
        <v>130</v>
      </c>
      <c r="F42" s="4" t="s">
        <v>15</v>
      </c>
      <c r="G42" s="4">
        <v>6.98</v>
      </c>
      <c r="H42" s="4">
        <v>7.98</v>
      </c>
      <c r="I42" s="4">
        <v>8.42</v>
      </c>
      <c r="J42" s="4">
        <f>G42+H42+I42</f>
        <v>23.380000000000003</v>
      </c>
      <c r="K42" s="4">
        <v>24</v>
      </c>
      <c r="L42" s="4">
        <f>I42-G42</f>
        <v>1.4399999999999995</v>
      </c>
      <c r="M42" s="4">
        <v>10</v>
      </c>
      <c r="N42" s="4">
        <v>25</v>
      </c>
      <c r="O42" s="4">
        <v>116.5</v>
      </c>
      <c r="P42" s="4">
        <v>71</v>
      </c>
      <c r="Q42" s="4">
        <f>K42+M42+P42</f>
        <v>105</v>
      </c>
    </row>
    <row r="43" spans="1:17">
      <c r="A43">
        <v>69</v>
      </c>
      <c r="B43" s="3" t="s">
        <v>242</v>
      </c>
      <c r="C43" s="3"/>
      <c r="D43" s="4" t="s">
        <v>243</v>
      </c>
      <c r="E43" s="4" t="s">
        <v>244</v>
      </c>
      <c r="F43" s="4" t="s">
        <v>15</v>
      </c>
      <c r="G43" s="4">
        <v>5.38</v>
      </c>
      <c r="H43" s="4">
        <v>7.92</v>
      </c>
      <c r="I43" s="4">
        <v>11.9</v>
      </c>
      <c r="J43" s="4">
        <f>G43+H43+I43</f>
        <v>25.200000000000003</v>
      </c>
      <c r="K43" s="4">
        <v>40</v>
      </c>
      <c r="L43" s="4">
        <f>I43-G43</f>
        <v>6.5200000000000005</v>
      </c>
      <c r="M43" s="4">
        <v>67</v>
      </c>
      <c r="N43" s="4">
        <v>32.299999999999997</v>
      </c>
      <c r="O43" s="4">
        <v>92.3</v>
      </c>
      <c r="P43" s="4">
        <v>60</v>
      </c>
      <c r="Q43" s="4">
        <f>K43+M43+P43</f>
        <v>167</v>
      </c>
    </row>
    <row r="44" spans="1:17">
      <c r="A44">
        <v>21</v>
      </c>
      <c r="B44" s="3" t="s">
        <v>76</v>
      </c>
      <c r="C44" s="3"/>
      <c r="D44" s="4" t="s">
        <v>77</v>
      </c>
      <c r="E44" s="4" t="s">
        <v>78</v>
      </c>
      <c r="F44" s="4" t="s">
        <v>79</v>
      </c>
      <c r="G44" s="4">
        <v>6.14</v>
      </c>
      <c r="H44" s="4">
        <v>7.6</v>
      </c>
      <c r="I44" s="4">
        <v>9.1199999999999992</v>
      </c>
      <c r="J44" s="4">
        <f>G44+H44+I44</f>
        <v>22.86</v>
      </c>
      <c r="K44" s="4">
        <v>20</v>
      </c>
      <c r="L44" s="4">
        <f>I44-G44</f>
        <v>2.9799999999999995</v>
      </c>
      <c r="M44" s="4">
        <v>31</v>
      </c>
      <c r="N44" s="4">
        <v>1.8</v>
      </c>
      <c r="O44" s="4">
        <v>45.3</v>
      </c>
      <c r="P44" s="4">
        <v>36</v>
      </c>
      <c r="Q44" s="4">
        <f>K44+M44+P44</f>
        <v>87</v>
      </c>
    </row>
    <row r="45" spans="1:17">
      <c r="A45">
        <v>30</v>
      </c>
      <c r="B45" s="3" t="s">
        <v>110</v>
      </c>
      <c r="C45" s="3"/>
      <c r="D45" s="4" t="s">
        <v>111</v>
      </c>
      <c r="E45" s="4" t="s">
        <v>112</v>
      </c>
      <c r="F45" s="4" t="s">
        <v>79</v>
      </c>
      <c r="G45" s="4">
        <v>7.03</v>
      </c>
      <c r="H45" s="4">
        <v>7.55</v>
      </c>
      <c r="I45" s="4">
        <v>9.77</v>
      </c>
      <c r="J45" s="4">
        <f>G45+H45+I45</f>
        <v>24.35</v>
      </c>
      <c r="K45" s="4">
        <v>33</v>
      </c>
      <c r="L45" s="4">
        <f>I45-G45</f>
        <v>2.7399999999999993</v>
      </c>
      <c r="M45" s="4">
        <v>29</v>
      </c>
      <c r="N45" s="4">
        <v>0.9</v>
      </c>
      <c r="O45" s="4">
        <v>47.4</v>
      </c>
      <c r="P45" s="4">
        <v>38</v>
      </c>
      <c r="Q45" s="4">
        <f>K45+M45+P45</f>
        <v>100</v>
      </c>
    </row>
    <row r="46" spans="1:17">
      <c r="A46">
        <v>64</v>
      </c>
      <c r="B46" s="3" t="s">
        <v>225</v>
      </c>
      <c r="C46" s="3"/>
      <c r="D46" s="4" t="s">
        <v>226</v>
      </c>
      <c r="E46" s="4" t="s">
        <v>227</v>
      </c>
      <c r="F46" s="4" t="s">
        <v>79</v>
      </c>
      <c r="G46" s="4">
        <v>8.57</v>
      </c>
      <c r="H46" s="4">
        <v>9.02</v>
      </c>
      <c r="I46" s="4">
        <v>10.84</v>
      </c>
      <c r="J46" s="4">
        <f>G46+H46+I46</f>
        <v>28.43</v>
      </c>
      <c r="K46" s="4">
        <v>69</v>
      </c>
      <c r="L46" s="4">
        <f>I46-G46</f>
        <v>2.2699999999999996</v>
      </c>
      <c r="M46" s="4">
        <v>21</v>
      </c>
      <c r="N46" s="4">
        <v>2.4</v>
      </c>
      <c r="O46" s="4">
        <v>98.3</v>
      </c>
      <c r="P46" s="4">
        <v>65</v>
      </c>
      <c r="Q46" s="4">
        <f>K46+M46+P46</f>
        <v>155</v>
      </c>
    </row>
    <row r="47" spans="1:17" ht="25.5">
      <c r="A47">
        <v>74</v>
      </c>
      <c r="B47" s="3" t="s">
        <v>258</v>
      </c>
      <c r="C47" s="3"/>
      <c r="D47" s="4" t="s">
        <v>259</v>
      </c>
      <c r="E47" s="4" t="s">
        <v>260</v>
      </c>
      <c r="F47" s="4" t="s">
        <v>79</v>
      </c>
      <c r="G47" s="4">
        <v>4.4800000000000004</v>
      </c>
      <c r="H47" s="4">
        <v>10.14</v>
      </c>
      <c r="I47" s="4">
        <v>11.1</v>
      </c>
      <c r="J47" s="4">
        <f>G47+H47+I47</f>
        <v>25.72</v>
      </c>
      <c r="K47" s="4">
        <v>44</v>
      </c>
      <c r="L47" s="4">
        <f>I47-G47</f>
        <v>6.6199999999999992</v>
      </c>
      <c r="M47" s="4">
        <v>68</v>
      </c>
      <c r="N47" s="4">
        <v>99</v>
      </c>
      <c r="O47" s="4">
        <v>100.6</v>
      </c>
      <c r="P47" s="4">
        <v>68</v>
      </c>
      <c r="Q47" s="4">
        <f>K47+M47+P47</f>
        <v>180</v>
      </c>
    </row>
    <row r="48" spans="1:17" ht="25.5">
      <c r="A48">
        <v>1</v>
      </c>
      <c r="B48" s="3" t="s">
        <v>0</v>
      </c>
      <c r="C48" s="3"/>
      <c r="D48" s="4" t="s">
        <v>1</v>
      </c>
      <c r="E48" s="4" t="s">
        <v>2</v>
      </c>
      <c r="F48" s="4" t="s">
        <v>3</v>
      </c>
      <c r="G48" s="4">
        <v>4.62</v>
      </c>
      <c r="H48" s="4">
        <v>5</v>
      </c>
      <c r="I48" s="4">
        <v>5.39</v>
      </c>
      <c r="J48" s="4">
        <f>G48+H48+I48</f>
        <v>15.010000000000002</v>
      </c>
      <c r="K48" s="4">
        <v>1</v>
      </c>
      <c r="L48" s="4">
        <f>I48-G48</f>
        <v>0.76999999999999957</v>
      </c>
      <c r="M48" s="4">
        <v>1</v>
      </c>
      <c r="N48" s="4">
        <v>6.6</v>
      </c>
      <c r="O48" s="4">
        <v>9.9</v>
      </c>
      <c r="P48" s="4">
        <v>6</v>
      </c>
      <c r="Q48" s="4">
        <f>K48+M48+P48</f>
        <v>8</v>
      </c>
    </row>
    <row r="49" spans="1:17">
      <c r="A49">
        <v>19</v>
      </c>
      <c r="B49" s="3" t="s">
        <v>70</v>
      </c>
      <c r="C49" s="3"/>
      <c r="D49" s="4" t="s">
        <v>71</v>
      </c>
      <c r="E49" s="4" t="s">
        <v>72</v>
      </c>
      <c r="F49" s="4" t="s">
        <v>3</v>
      </c>
      <c r="G49" s="4">
        <v>8.39</v>
      </c>
      <c r="H49" s="4">
        <v>9.1999999999999993</v>
      </c>
      <c r="I49" s="4">
        <v>9.4</v>
      </c>
      <c r="J49" s="4">
        <f>G49+H49+I49</f>
        <v>26.990000000000002</v>
      </c>
      <c r="K49" s="4">
        <v>56</v>
      </c>
      <c r="L49" s="4">
        <f>I49-G49</f>
        <v>1.0099999999999998</v>
      </c>
      <c r="M49" s="4">
        <v>5</v>
      </c>
      <c r="N49" s="4">
        <v>25</v>
      </c>
      <c r="O49" s="4">
        <v>29.8</v>
      </c>
      <c r="P49" s="4">
        <v>24</v>
      </c>
      <c r="Q49" s="4">
        <f>K49+M49+P49</f>
        <v>85</v>
      </c>
    </row>
    <row r="50" spans="1:17">
      <c r="A50">
        <v>43</v>
      </c>
      <c r="B50" s="3" t="s">
        <v>155</v>
      </c>
      <c r="C50" s="3"/>
      <c r="D50" s="4" t="s">
        <v>156</v>
      </c>
      <c r="E50" s="4" t="s">
        <v>157</v>
      </c>
      <c r="F50" s="4" t="s">
        <v>3</v>
      </c>
      <c r="G50" s="4">
        <v>5.0599999999999996</v>
      </c>
      <c r="H50" s="4">
        <v>9.1999999999999993</v>
      </c>
      <c r="I50" s="4">
        <v>9.1999999999999993</v>
      </c>
      <c r="J50" s="4">
        <f>G50+H50+I50</f>
        <v>23.459999999999997</v>
      </c>
      <c r="K50" s="4">
        <v>25</v>
      </c>
      <c r="L50" s="4">
        <f>I50-G50</f>
        <v>4.1399999999999997</v>
      </c>
      <c r="M50" s="4">
        <v>45</v>
      </c>
      <c r="N50" s="4">
        <v>77</v>
      </c>
      <c r="O50" s="4">
        <v>78</v>
      </c>
      <c r="P50" s="4">
        <v>52</v>
      </c>
      <c r="Q50" s="4">
        <f>K50+M50+P50</f>
        <v>122</v>
      </c>
    </row>
    <row r="51" spans="1:17">
      <c r="A51">
        <v>52</v>
      </c>
      <c r="B51" s="3" t="s">
        <v>186</v>
      </c>
      <c r="C51" s="3"/>
      <c r="D51" s="4" t="s">
        <v>187</v>
      </c>
      <c r="E51" s="4" t="s">
        <v>188</v>
      </c>
      <c r="F51" s="4" t="s">
        <v>3</v>
      </c>
      <c r="G51" s="4">
        <v>7.6</v>
      </c>
      <c r="H51" s="4">
        <v>8.52</v>
      </c>
      <c r="I51" s="4">
        <v>11.6</v>
      </c>
      <c r="J51" s="4">
        <f>G51+H51+I51</f>
        <v>27.72</v>
      </c>
      <c r="K51" s="4">
        <v>62</v>
      </c>
      <c r="L51" s="4">
        <f>I51-G51</f>
        <v>4</v>
      </c>
      <c r="M51" s="4">
        <v>43</v>
      </c>
      <c r="N51" s="4">
        <v>5.9</v>
      </c>
      <c r="O51" s="4">
        <v>39.200000000000003</v>
      </c>
      <c r="P51" s="4">
        <v>31</v>
      </c>
      <c r="Q51" s="4">
        <f>K51+M51+P51</f>
        <v>136</v>
      </c>
    </row>
    <row r="52" spans="1:17">
      <c r="A52">
        <v>36</v>
      </c>
      <c r="B52" s="3" t="s">
        <v>131</v>
      </c>
      <c r="C52" s="3"/>
      <c r="D52" s="4" t="s">
        <v>132</v>
      </c>
      <c r="E52" s="4" t="s">
        <v>133</v>
      </c>
      <c r="F52" s="4" t="s">
        <v>134</v>
      </c>
      <c r="G52" s="4">
        <v>6.34</v>
      </c>
      <c r="H52" s="4">
        <v>7.56</v>
      </c>
      <c r="I52" s="4">
        <v>11.2</v>
      </c>
      <c r="J52" s="4">
        <f>G52+H52+I52</f>
        <v>25.099999999999998</v>
      </c>
      <c r="K52" s="4">
        <v>38</v>
      </c>
      <c r="L52" s="4">
        <f>I52-G52</f>
        <v>4.8599999999999994</v>
      </c>
      <c r="M52" s="4">
        <v>58</v>
      </c>
      <c r="N52" s="4">
        <v>2.2999999999999998</v>
      </c>
      <c r="O52" s="4">
        <v>12</v>
      </c>
      <c r="P52" s="4">
        <v>10</v>
      </c>
      <c r="Q52" s="4">
        <f>K52+M52+P52</f>
        <v>106</v>
      </c>
    </row>
    <row r="53" spans="1:17">
      <c r="A53">
        <v>9</v>
      </c>
      <c r="B53" s="3" t="s">
        <v>32</v>
      </c>
      <c r="C53" s="3"/>
      <c r="D53" s="4" t="s">
        <v>33</v>
      </c>
      <c r="E53" s="4" t="s">
        <v>34</v>
      </c>
      <c r="F53" s="4" t="s">
        <v>35</v>
      </c>
      <c r="G53" s="4">
        <v>6.67</v>
      </c>
      <c r="H53" s="4">
        <v>8.2200000000000006</v>
      </c>
      <c r="I53" s="4">
        <v>8.35</v>
      </c>
      <c r="J53" s="4">
        <f>G53+H53+I53</f>
        <v>23.240000000000002</v>
      </c>
      <c r="K53" s="4">
        <v>23</v>
      </c>
      <c r="L53" s="4">
        <f>I53-G53</f>
        <v>1.6799999999999997</v>
      </c>
      <c r="M53" s="4">
        <v>13</v>
      </c>
      <c r="N53" s="4">
        <v>1.7</v>
      </c>
      <c r="O53" s="4">
        <v>29.5</v>
      </c>
      <c r="P53" s="4">
        <v>23</v>
      </c>
      <c r="Q53" s="4">
        <f>K53+M53+P53</f>
        <v>59</v>
      </c>
    </row>
    <row r="54" spans="1:17" ht="25.5">
      <c r="A54">
        <v>34</v>
      </c>
      <c r="B54" s="3" t="s">
        <v>125</v>
      </c>
      <c r="C54" s="3"/>
      <c r="D54" s="4" t="s">
        <v>126</v>
      </c>
      <c r="E54" s="4" t="s">
        <v>127</v>
      </c>
      <c r="F54" s="4" t="s">
        <v>35</v>
      </c>
      <c r="G54" s="4">
        <v>3.51</v>
      </c>
      <c r="H54" s="4">
        <v>5.45</v>
      </c>
      <c r="I54" s="4">
        <v>10.72</v>
      </c>
      <c r="J54" s="4">
        <f>G54+H54+I54</f>
        <v>19.68</v>
      </c>
      <c r="K54" s="4">
        <v>8</v>
      </c>
      <c r="L54" s="4">
        <f>I54-G54</f>
        <v>7.2100000000000009</v>
      </c>
      <c r="M54" s="4">
        <v>75</v>
      </c>
      <c r="N54" s="4">
        <v>4.9000000000000004</v>
      </c>
      <c r="O54" s="4">
        <v>28.7</v>
      </c>
      <c r="P54" s="4">
        <v>22</v>
      </c>
      <c r="Q54" s="4">
        <f>K54+M54+P54</f>
        <v>105</v>
      </c>
    </row>
    <row r="55" spans="1:17">
      <c r="A55">
        <v>40</v>
      </c>
      <c r="B55" s="3" t="s">
        <v>146</v>
      </c>
      <c r="C55" s="3"/>
      <c r="D55" s="4" t="s">
        <v>147</v>
      </c>
      <c r="E55" s="4" t="s">
        <v>148</v>
      </c>
      <c r="F55" s="4" t="s">
        <v>35</v>
      </c>
      <c r="G55" s="4">
        <v>2.9</v>
      </c>
      <c r="H55" s="4">
        <v>7</v>
      </c>
      <c r="I55" s="4">
        <v>9.6999999999999993</v>
      </c>
      <c r="J55" s="4">
        <f>G55+H55+I55</f>
        <v>19.600000000000001</v>
      </c>
      <c r="K55" s="4">
        <v>7</v>
      </c>
      <c r="L55" s="4">
        <f>I55-G55</f>
        <v>6.7999999999999989</v>
      </c>
      <c r="M55" s="4">
        <v>69</v>
      </c>
      <c r="N55" s="4">
        <v>10.8</v>
      </c>
      <c r="O55" s="4">
        <v>49.4</v>
      </c>
      <c r="P55" s="4">
        <v>39</v>
      </c>
      <c r="Q55" s="4">
        <f>K55+M55+P55</f>
        <v>115</v>
      </c>
    </row>
    <row r="56" spans="1:17">
      <c r="A56">
        <v>26</v>
      </c>
      <c r="B56" s="3" t="s">
        <v>94</v>
      </c>
      <c r="C56" s="3"/>
      <c r="D56" s="4" t="s">
        <v>95</v>
      </c>
      <c r="E56" s="4" t="s">
        <v>96</v>
      </c>
      <c r="F56" s="4" t="s">
        <v>97</v>
      </c>
      <c r="G56" s="4">
        <v>8.35</v>
      </c>
      <c r="H56" s="4">
        <v>9.0500000000000007</v>
      </c>
      <c r="I56" s="4">
        <v>9.18</v>
      </c>
      <c r="J56" s="4">
        <f>G56+H56+I56</f>
        <v>26.58</v>
      </c>
      <c r="K56" s="4">
        <v>50</v>
      </c>
      <c r="L56" s="4">
        <f>I56-G56</f>
        <v>0.83000000000000007</v>
      </c>
      <c r="M56" s="4">
        <v>2</v>
      </c>
      <c r="N56" s="4">
        <v>4.0999999999999996</v>
      </c>
      <c r="O56" s="4">
        <v>57</v>
      </c>
      <c r="P56" s="4">
        <v>42</v>
      </c>
      <c r="Q56" s="4">
        <f>K56+M56+P56</f>
        <v>94</v>
      </c>
    </row>
    <row r="57" spans="1:17">
      <c r="A57">
        <v>54</v>
      </c>
      <c r="B57" s="3" t="s">
        <v>192</v>
      </c>
      <c r="C57" s="3"/>
      <c r="D57" s="4" t="s">
        <v>193</v>
      </c>
      <c r="E57" s="4" t="s">
        <v>194</v>
      </c>
      <c r="F57" s="4" t="s">
        <v>97</v>
      </c>
      <c r="G57" s="4">
        <v>6.08</v>
      </c>
      <c r="H57" s="4">
        <v>10.220000000000001</v>
      </c>
      <c r="I57" s="4">
        <v>10.6</v>
      </c>
      <c r="J57" s="4">
        <f>G57+H57+I57</f>
        <v>26.9</v>
      </c>
      <c r="K57" s="4">
        <v>54</v>
      </c>
      <c r="L57" s="4">
        <f>I57-G57</f>
        <v>4.5199999999999996</v>
      </c>
      <c r="M57" s="4">
        <v>51</v>
      </c>
      <c r="N57" s="4">
        <v>40.299999999999997</v>
      </c>
      <c r="O57" s="4">
        <v>41.5</v>
      </c>
      <c r="P57" s="4">
        <v>33</v>
      </c>
      <c r="Q57" s="4">
        <f>K57+M57+P57</f>
        <v>138</v>
      </c>
    </row>
    <row r="58" spans="1:17">
      <c r="A58">
        <v>55</v>
      </c>
      <c r="B58" s="3" t="s">
        <v>195</v>
      </c>
      <c r="C58" s="3"/>
      <c r="D58" s="4" t="s">
        <v>196</v>
      </c>
      <c r="E58" s="4" t="s">
        <v>197</v>
      </c>
      <c r="F58" s="4" t="s">
        <v>97</v>
      </c>
      <c r="G58" s="4">
        <v>7.94</v>
      </c>
      <c r="H58" s="4">
        <v>10.17</v>
      </c>
      <c r="I58" s="4">
        <v>11.33</v>
      </c>
      <c r="J58" s="4">
        <f>G58+H58+I58</f>
        <v>29.439999999999998</v>
      </c>
      <c r="K58" s="4">
        <v>72</v>
      </c>
      <c r="L58" s="4">
        <f>I58-G58</f>
        <v>3.3899999999999997</v>
      </c>
      <c r="M58" s="4">
        <v>37</v>
      </c>
      <c r="N58" s="4">
        <v>8.5</v>
      </c>
      <c r="O58" s="4">
        <v>37.5</v>
      </c>
      <c r="P58" s="4">
        <v>30</v>
      </c>
      <c r="Q58" s="4">
        <f>K58+M58+P58</f>
        <v>139</v>
      </c>
    </row>
    <row r="59" spans="1:17">
      <c r="A59">
        <v>71</v>
      </c>
      <c r="B59" s="3" t="s">
        <v>249</v>
      </c>
      <c r="C59" s="3"/>
      <c r="D59" s="4" t="s">
        <v>250</v>
      </c>
      <c r="E59" s="4" t="s">
        <v>251</v>
      </c>
      <c r="F59" s="4" t="s">
        <v>97</v>
      </c>
      <c r="G59" s="4">
        <v>8.06</v>
      </c>
      <c r="H59" s="4">
        <v>9.26</v>
      </c>
      <c r="I59" s="4">
        <v>10.79</v>
      </c>
      <c r="J59" s="4">
        <f>G59+H59+I59</f>
        <v>28.11</v>
      </c>
      <c r="K59" s="4">
        <v>67</v>
      </c>
      <c r="L59" s="4">
        <f>I59-G59</f>
        <v>2.7299999999999986</v>
      </c>
      <c r="M59" s="4">
        <v>28</v>
      </c>
      <c r="N59" s="4">
        <v>8.6999999999999993</v>
      </c>
      <c r="O59" s="4">
        <v>118</v>
      </c>
      <c r="P59" s="4">
        <v>73</v>
      </c>
      <c r="Q59" s="4">
        <f>K59+M59+P59</f>
        <v>168</v>
      </c>
    </row>
    <row r="60" spans="1:17">
      <c r="A60">
        <v>63</v>
      </c>
      <c r="B60" s="3" t="s">
        <v>221</v>
      </c>
      <c r="C60" s="3"/>
      <c r="D60" s="4" t="s">
        <v>222</v>
      </c>
      <c r="E60" s="4" t="s">
        <v>223</v>
      </c>
      <c r="F60" s="4" t="s">
        <v>224</v>
      </c>
      <c r="G60" s="4">
        <v>7</v>
      </c>
      <c r="H60" s="4">
        <v>9.66</v>
      </c>
      <c r="I60" s="4">
        <v>11.37</v>
      </c>
      <c r="J60" s="4">
        <f>G60+H60+I60</f>
        <v>28.03</v>
      </c>
      <c r="K60" s="4">
        <v>66</v>
      </c>
      <c r="L60" s="4">
        <f>I60-G60</f>
        <v>4.3699999999999992</v>
      </c>
      <c r="M60" s="4">
        <v>49</v>
      </c>
      <c r="N60" s="4">
        <v>21.4</v>
      </c>
      <c r="O60" s="4">
        <v>46.2</v>
      </c>
      <c r="P60" s="4">
        <v>37</v>
      </c>
      <c r="Q60" s="4">
        <f>K60+M60+P60</f>
        <v>152</v>
      </c>
    </row>
    <row r="61" spans="1:17">
      <c r="A61">
        <v>65</v>
      </c>
      <c r="B61" s="3" t="s">
        <v>228</v>
      </c>
      <c r="C61" s="3"/>
      <c r="D61" s="4" t="s">
        <v>229</v>
      </c>
      <c r="E61" s="4" t="s">
        <v>230</v>
      </c>
      <c r="F61" s="4" t="s">
        <v>224</v>
      </c>
      <c r="G61" s="4">
        <v>4.24</v>
      </c>
      <c r="H61" s="4">
        <v>10.28</v>
      </c>
      <c r="I61" s="4">
        <v>10.39</v>
      </c>
      <c r="J61" s="4">
        <f>G61+H61+I61</f>
        <v>24.91</v>
      </c>
      <c r="K61" s="4">
        <v>36</v>
      </c>
      <c r="L61" s="4">
        <f>I61-G61</f>
        <v>6.15</v>
      </c>
      <c r="M61" s="4">
        <v>65</v>
      </c>
      <c r="N61" s="4">
        <v>14.7</v>
      </c>
      <c r="O61" s="4">
        <v>83.3</v>
      </c>
      <c r="P61" s="4">
        <v>54</v>
      </c>
      <c r="Q61" s="4">
        <f>K61+M61+P61</f>
        <v>155</v>
      </c>
    </row>
    <row r="62" spans="1:17">
      <c r="A62">
        <v>25</v>
      </c>
      <c r="B62" s="3" t="s">
        <v>90</v>
      </c>
      <c r="C62" s="3"/>
      <c r="D62" s="4" t="s">
        <v>91</v>
      </c>
      <c r="E62" s="4" t="s">
        <v>92</v>
      </c>
      <c r="F62" s="4" t="s">
        <v>93</v>
      </c>
      <c r="G62" s="4">
        <v>6.43</v>
      </c>
      <c r="H62" s="4">
        <v>7.5</v>
      </c>
      <c r="I62" s="4">
        <v>8.61</v>
      </c>
      <c r="J62" s="4">
        <f>G62+H62+I62</f>
        <v>22.54</v>
      </c>
      <c r="K62" s="4">
        <v>18</v>
      </c>
      <c r="L62" s="4">
        <f>I62-G62</f>
        <v>2.1799999999999997</v>
      </c>
      <c r="M62" s="4">
        <v>19</v>
      </c>
      <c r="N62" s="4">
        <v>3.1</v>
      </c>
      <c r="O62" s="4">
        <v>86.5</v>
      </c>
      <c r="P62" s="4">
        <v>57</v>
      </c>
      <c r="Q62" s="4">
        <f>K62+M62+P62</f>
        <v>94</v>
      </c>
    </row>
    <row r="63" spans="1:17">
      <c r="A63">
        <v>60</v>
      </c>
      <c r="B63" s="3" t="s">
        <v>211</v>
      </c>
      <c r="C63" s="3"/>
      <c r="D63" s="4" t="s">
        <v>212</v>
      </c>
      <c r="E63" s="4" t="s">
        <v>213</v>
      </c>
      <c r="F63" s="4" t="s">
        <v>93</v>
      </c>
      <c r="G63" s="4">
        <v>7.1</v>
      </c>
      <c r="H63" s="4">
        <v>10.6</v>
      </c>
      <c r="I63" s="4">
        <v>10.9</v>
      </c>
      <c r="J63" s="4">
        <f>G63+H63+I63</f>
        <v>28.6</v>
      </c>
      <c r="K63" s="4">
        <v>70</v>
      </c>
      <c r="L63" s="4">
        <f>I63-G63</f>
        <v>3.8000000000000007</v>
      </c>
      <c r="M63" s="4">
        <v>41</v>
      </c>
      <c r="N63" s="4">
        <v>40.299999999999997</v>
      </c>
      <c r="O63" s="4">
        <v>44.8</v>
      </c>
      <c r="P63" s="4">
        <v>35</v>
      </c>
      <c r="Q63" s="4">
        <f>K63+M63+P63</f>
        <v>146</v>
      </c>
    </row>
    <row r="64" spans="1:17">
      <c r="A64">
        <v>70</v>
      </c>
      <c r="B64" s="3" t="s">
        <v>245</v>
      </c>
      <c r="C64" s="3"/>
      <c r="D64" s="4" t="s">
        <v>246</v>
      </c>
      <c r="E64" s="4" t="s">
        <v>247</v>
      </c>
      <c r="F64" s="4" t="s">
        <v>248</v>
      </c>
      <c r="G64" s="4">
        <v>4.57</v>
      </c>
      <c r="H64" s="4">
        <v>9.3699999999999992</v>
      </c>
      <c r="I64" s="4">
        <v>11.6</v>
      </c>
      <c r="J64" s="4">
        <f>G64+H64+I64</f>
        <v>25.54</v>
      </c>
      <c r="K64" s="4">
        <v>42</v>
      </c>
      <c r="L64" s="4">
        <f>I64-G64</f>
        <v>7.0299999999999994</v>
      </c>
      <c r="M64" s="4">
        <v>73</v>
      </c>
      <c r="N64" s="4">
        <v>3.4</v>
      </c>
      <c r="O64" s="4">
        <v>80</v>
      </c>
      <c r="P64" s="4">
        <v>53</v>
      </c>
      <c r="Q64" s="4">
        <f>K64+M64+P64</f>
        <v>168</v>
      </c>
    </row>
    <row r="65" spans="1:17">
      <c r="A65">
        <v>5</v>
      </c>
      <c r="B65" s="3" t="s">
        <v>16</v>
      </c>
      <c r="C65" s="3"/>
      <c r="D65" s="4" t="s">
        <v>17</v>
      </c>
      <c r="E65" s="4" t="s">
        <v>18</v>
      </c>
      <c r="F65" s="4" t="s">
        <v>19</v>
      </c>
      <c r="G65" s="4">
        <v>4.87</v>
      </c>
      <c r="H65" s="4">
        <v>5.16</v>
      </c>
      <c r="I65" s="4">
        <v>7.3</v>
      </c>
      <c r="J65" s="4">
        <f>G65+H65+I65</f>
        <v>17.330000000000002</v>
      </c>
      <c r="K65" s="4">
        <v>3</v>
      </c>
      <c r="L65" s="4">
        <f>I65-G65</f>
        <v>2.4299999999999997</v>
      </c>
      <c r="M65" s="4">
        <v>24</v>
      </c>
      <c r="N65" s="4">
        <v>0.9</v>
      </c>
      <c r="O65" s="4">
        <v>7.9</v>
      </c>
      <c r="P65" s="4">
        <v>4</v>
      </c>
      <c r="Q65" s="4">
        <f>K65+M65+P65</f>
        <v>31</v>
      </c>
    </row>
    <row r="66" spans="1:17">
      <c r="A66">
        <v>56</v>
      </c>
      <c r="B66" s="3" t="s">
        <v>198</v>
      </c>
      <c r="C66" s="3"/>
      <c r="D66" s="4" t="s">
        <v>199</v>
      </c>
      <c r="E66" s="4" t="s">
        <v>200</v>
      </c>
      <c r="F66" s="4" t="s">
        <v>19</v>
      </c>
      <c r="G66" s="4">
        <v>6.74</v>
      </c>
      <c r="H66" s="4">
        <v>10.11</v>
      </c>
      <c r="I66" s="4">
        <v>11.4</v>
      </c>
      <c r="J66" s="4">
        <f>G66+H66+I66</f>
        <v>28.25</v>
      </c>
      <c r="K66" s="4">
        <v>68</v>
      </c>
      <c r="L66" s="4">
        <f>I66-G66</f>
        <v>4.66</v>
      </c>
      <c r="M66" s="4">
        <v>56</v>
      </c>
      <c r="N66" s="4">
        <v>14.2</v>
      </c>
      <c r="O66" s="4">
        <v>16.399999999999999</v>
      </c>
      <c r="P66" s="4">
        <v>15</v>
      </c>
      <c r="Q66" s="4">
        <f>K66+M66+P66</f>
        <v>139</v>
      </c>
    </row>
    <row r="67" spans="1:17" ht="25.5">
      <c r="A67">
        <v>33</v>
      </c>
      <c r="B67" s="3" t="s">
        <v>121</v>
      </c>
      <c r="C67" s="3"/>
      <c r="D67" s="4" t="s">
        <v>122</v>
      </c>
      <c r="E67" s="4" t="s">
        <v>123</v>
      </c>
      <c r="F67" s="4" t="s">
        <v>124</v>
      </c>
      <c r="G67" s="4">
        <v>6.56</v>
      </c>
      <c r="H67" s="4">
        <v>7.52</v>
      </c>
      <c r="I67" s="4">
        <v>8.85</v>
      </c>
      <c r="J67" s="4">
        <f>G67+H67+I67</f>
        <v>22.93</v>
      </c>
      <c r="K67" s="4">
        <v>21</v>
      </c>
      <c r="L67" s="4">
        <f>I67-G67</f>
        <v>2.29</v>
      </c>
      <c r="M67" s="4">
        <v>22</v>
      </c>
      <c r="N67" s="4">
        <v>12</v>
      </c>
      <c r="O67" s="4">
        <v>90</v>
      </c>
      <c r="P67" s="4">
        <v>59</v>
      </c>
      <c r="Q67" s="4">
        <f>K67+M67+P67</f>
        <v>102</v>
      </c>
    </row>
    <row r="68" spans="1:17">
      <c r="A68">
        <v>23</v>
      </c>
      <c r="B68" s="3" t="s">
        <v>83</v>
      </c>
      <c r="C68" s="3"/>
      <c r="D68" s="4" t="s">
        <v>84</v>
      </c>
      <c r="E68" s="4" t="s">
        <v>85</v>
      </c>
      <c r="F68" s="4" t="s">
        <v>86</v>
      </c>
      <c r="G68" s="4">
        <v>8.65</v>
      </c>
      <c r="H68" s="4">
        <v>8.69</v>
      </c>
      <c r="I68" s="4">
        <v>9.57</v>
      </c>
      <c r="J68" s="4">
        <f>G68+H68+I68</f>
        <v>26.91</v>
      </c>
      <c r="K68" s="4">
        <v>55</v>
      </c>
      <c r="L68" s="4">
        <f>I68-G68</f>
        <v>0.91999999999999993</v>
      </c>
      <c r="M68" s="4">
        <v>3</v>
      </c>
      <c r="N68" s="4">
        <v>23</v>
      </c>
      <c r="O68" s="4">
        <v>35</v>
      </c>
      <c r="P68" s="4">
        <v>29</v>
      </c>
      <c r="Q68" s="4">
        <f>K68+M68+P68</f>
        <v>87</v>
      </c>
    </row>
    <row r="69" spans="1:17">
      <c r="A69">
        <v>24</v>
      </c>
      <c r="B69" s="3" t="s">
        <v>87</v>
      </c>
      <c r="C69" s="3"/>
      <c r="D69" s="4" t="s">
        <v>88</v>
      </c>
      <c r="E69" s="4" t="s">
        <v>89</v>
      </c>
      <c r="F69" s="4" t="s">
        <v>86</v>
      </c>
      <c r="G69" s="4">
        <v>7.59</v>
      </c>
      <c r="H69" s="4">
        <v>8.66</v>
      </c>
      <c r="I69" s="4">
        <v>10.4</v>
      </c>
      <c r="J69" s="4">
        <f>G69+H69+I69</f>
        <v>26.65</v>
      </c>
      <c r="K69" s="4">
        <v>51</v>
      </c>
      <c r="L69" s="4">
        <f>I69-G69</f>
        <v>2.8100000000000005</v>
      </c>
      <c r="M69" s="4">
        <v>30</v>
      </c>
      <c r="N69" s="4">
        <v>6.1</v>
      </c>
      <c r="O69" s="4">
        <v>11</v>
      </c>
      <c r="P69" s="4">
        <v>8</v>
      </c>
      <c r="Q69" s="4">
        <f>K69+M69+P69</f>
        <v>89</v>
      </c>
    </row>
    <row r="70" spans="1:17">
      <c r="A70">
        <v>41</v>
      </c>
      <c r="B70" s="3" t="s">
        <v>149</v>
      </c>
      <c r="C70" s="3"/>
      <c r="D70" s="4" t="s">
        <v>150</v>
      </c>
      <c r="E70" s="4" t="s">
        <v>151</v>
      </c>
      <c r="F70" s="4" t="s">
        <v>86</v>
      </c>
      <c r="G70" s="4">
        <v>6.15</v>
      </c>
      <c r="H70" s="4">
        <v>9</v>
      </c>
      <c r="I70" s="4">
        <v>10.8</v>
      </c>
      <c r="J70" s="4">
        <f>G70+H70+I70</f>
        <v>25.950000000000003</v>
      </c>
      <c r="K70" s="4">
        <v>46</v>
      </c>
      <c r="L70" s="4">
        <f>I70-G70</f>
        <v>4.6500000000000004</v>
      </c>
      <c r="M70" s="4">
        <v>55</v>
      </c>
      <c r="N70" s="4">
        <v>7.5</v>
      </c>
      <c r="O70" s="4">
        <v>19.899999999999999</v>
      </c>
      <c r="P70" s="4">
        <v>18</v>
      </c>
      <c r="Q70" s="4">
        <f>K70+M70+P70</f>
        <v>119</v>
      </c>
    </row>
    <row r="71" spans="1:17">
      <c r="A71">
        <v>49</v>
      </c>
      <c r="B71" s="3" t="s">
        <v>176</v>
      </c>
      <c r="C71" s="3"/>
      <c r="D71" s="4" t="s">
        <v>177</v>
      </c>
      <c r="E71" s="4" t="s">
        <v>178</v>
      </c>
      <c r="F71" s="4" t="s">
        <v>86</v>
      </c>
      <c r="G71" s="4">
        <v>6.03</v>
      </c>
      <c r="H71" s="4">
        <v>8.6999999999999993</v>
      </c>
      <c r="I71" s="4">
        <v>9.48</v>
      </c>
      <c r="J71" s="4">
        <f>G71+H71+I71</f>
        <v>24.21</v>
      </c>
      <c r="K71" s="4">
        <v>31</v>
      </c>
      <c r="L71" s="4">
        <f>I71-G71</f>
        <v>3.45</v>
      </c>
      <c r="M71" s="4">
        <v>38</v>
      </c>
      <c r="N71" s="4">
        <v>38.799999999999997</v>
      </c>
      <c r="O71" s="4">
        <v>94.1</v>
      </c>
      <c r="P71" s="4">
        <v>62</v>
      </c>
      <c r="Q71" s="4">
        <f>K71+M71+P71</f>
        <v>131</v>
      </c>
    </row>
    <row r="72" spans="1:17">
      <c r="A72">
        <v>58</v>
      </c>
      <c r="B72" s="3" t="s">
        <v>204</v>
      </c>
      <c r="C72" s="3"/>
      <c r="D72" s="4" t="s">
        <v>205</v>
      </c>
      <c r="E72" s="4" t="s">
        <v>206</v>
      </c>
      <c r="F72" s="4" t="s">
        <v>86</v>
      </c>
      <c r="G72" s="4">
        <v>3.1</v>
      </c>
      <c r="H72" s="4">
        <v>7.8</v>
      </c>
      <c r="I72" s="4">
        <v>10</v>
      </c>
      <c r="J72" s="4">
        <v>20.9</v>
      </c>
      <c r="K72" s="4">
        <v>11</v>
      </c>
      <c r="L72" s="4">
        <v>6.9</v>
      </c>
      <c r="M72" s="4">
        <v>71</v>
      </c>
      <c r="N72" s="4">
        <v>3.6</v>
      </c>
      <c r="O72" s="4">
        <v>93.2</v>
      </c>
      <c r="P72" s="4">
        <v>61</v>
      </c>
      <c r="Q72" s="4">
        <v>143</v>
      </c>
    </row>
    <row r="73" spans="1:17">
      <c r="A73">
        <v>29</v>
      </c>
      <c r="B73" s="3" t="s">
        <v>106</v>
      </c>
      <c r="C73" s="3"/>
      <c r="D73" s="4" t="s">
        <v>107</v>
      </c>
      <c r="E73" s="4" t="s">
        <v>108</v>
      </c>
      <c r="F73" s="4" t="s">
        <v>109</v>
      </c>
      <c r="G73" s="4">
        <v>6.92</v>
      </c>
      <c r="H73" s="4">
        <v>7.76</v>
      </c>
      <c r="I73" s="4">
        <v>9.4499999999999993</v>
      </c>
      <c r="J73" s="4">
        <f>G73+H73+I73</f>
        <v>24.13</v>
      </c>
      <c r="K73" s="4">
        <v>30</v>
      </c>
      <c r="L73" s="4">
        <f>I73-G73</f>
        <v>2.5299999999999994</v>
      </c>
      <c r="M73" s="4">
        <v>25</v>
      </c>
      <c r="N73" s="4">
        <v>7.2</v>
      </c>
      <c r="O73" s="4">
        <v>58.3</v>
      </c>
      <c r="P73" s="4">
        <v>43</v>
      </c>
      <c r="Q73" s="4">
        <f>K73+M73+P73</f>
        <v>98</v>
      </c>
    </row>
    <row r="74" spans="1:17">
      <c r="A74">
        <v>37</v>
      </c>
      <c r="B74" s="3" t="s">
        <v>135</v>
      </c>
      <c r="C74" s="3"/>
      <c r="D74" s="4" t="s">
        <v>136</v>
      </c>
      <c r="E74" s="4" t="s">
        <v>137</v>
      </c>
      <c r="F74" s="4" t="s">
        <v>109</v>
      </c>
      <c r="G74" s="4">
        <v>6.81</v>
      </c>
      <c r="H74" s="4">
        <v>10.15</v>
      </c>
      <c r="I74" s="4">
        <v>10.54</v>
      </c>
      <c r="J74" s="4">
        <f>G74+H74+I74</f>
        <v>27.5</v>
      </c>
      <c r="K74" s="4">
        <v>61</v>
      </c>
      <c r="L74" s="4">
        <f>I74-G74</f>
        <v>3.7299999999999995</v>
      </c>
      <c r="M74" s="4">
        <v>40</v>
      </c>
      <c r="N74" s="4">
        <v>3.3</v>
      </c>
      <c r="O74" s="4">
        <v>9.9</v>
      </c>
      <c r="P74" s="4">
        <v>6</v>
      </c>
      <c r="Q74" s="4">
        <f>K74+M74+P74</f>
        <v>107</v>
      </c>
    </row>
    <row r="75" spans="1:17">
      <c r="A75">
        <v>42</v>
      </c>
      <c r="B75" s="3" t="s">
        <v>152</v>
      </c>
      <c r="C75" s="3"/>
      <c r="D75" s="4" t="s">
        <v>153</v>
      </c>
      <c r="E75" s="4" t="s">
        <v>154</v>
      </c>
      <c r="F75" s="4" t="s">
        <v>109</v>
      </c>
      <c r="G75" s="4">
        <v>6.77</v>
      </c>
      <c r="H75" s="4">
        <v>9.6300000000000008</v>
      </c>
      <c r="I75" s="4">
        <v>10.5</v>
      </c>
      <c r="J75" s="4">
        <f>G75+H75+I75</f>
        <v>26.9</v>
      </c>
      <c r="K75" s="4">
        <v>54</v>
      </c>
      <c r="L75" s="4">
        <f>I75-G75</f>
        <v>3.7300000000000004</v>
      </c>
      <c r="M75" s="4">
        <v>40</v>
      </c>
      <c r="N75" s="4">
        <v>26.6</v>
      </c>
      <c r="O75" s="4">
        <v>34.9</v>
      </c>
      <c r="P75" s="4">
        <v>28</v>
      </c>
      <c r="Q75" s="4">
        <f>K75+M75+P75</f>
        <v>122</v>
      </c>
    </row>
    <row r="76" spans="1:17" ht="25.5">
      <c r="A76">
        <v>45</v>
      </c>
      <c r="B76" s="3" t="s">
        <v>161</v>
      </c>
      <c r="C76" s="3"/>
      <c r="D76" s="4" t="s">
        <v>162</v>
      </c>
      <c r="E76" s="4" t="s">
        <v>163</v>
      </c>
      <c r="F76" s="4" t="s">
        <v>164</v>
      </c>
      <c r="G76" s="4">
        <v>5.5</v>
      </c>
      <c r="H76" s="4">
        <v>7.8</v>
      </c>
      <c r="I76" s="4">
        <v>9.6999999999999993</v>
      </c>
      <c r="J76" s="4">
        <f>G76+H76+I76</f>
        <v>23</v>
      </c>
      <c r="K76" s="4">
        <v>22</v>
      </c>
      <c r="L76" s="4">
        <f>I76-G76</f>
        <v>4.1999999999999993</v>
      </c>
      <c r="M76" s="4">
        <v>46</v>
      </c>
      <c r="N76" s="4">
        <v>72.2</v>
      </c>
      <c r="O76" s="4">
        <v>84.1</v>
      </c>
      <c r="P76" s="4">
        <v>56</v>
      </c>
      <c r="Q76" s="4">
        <f>K76+M76+P76</f>
        <v>124</v>
      </c>
    </row>
    <row r="77" spans="1:17">
      <c r="A77">
        <v>59</v>
      </c>
      <c r="B77" s="3" t="s">
        <v>207</v>
      </c>
      <c r="C77" s="3"/>
      <c r="D77" s="4" t="s">
        <v>208</v>
      </c>
      <c r="E77" s="4" t="s">
        <v>209</v>
      </c>
      <c r="F77" s="4" t="s">
        <v>210</v>
      </c>
      <c r="G77" s="4">
        <v>8.06</v>
      </c>
      <c r="H77" s="4">
        <v>8.3000000000000007</v>
      </c>
      <c r="I77" s="4">
        <v>10.46</v>
      </c>
      <c r="J77" s="4">
        <f>G77+H77+I77</f>
        <v>26.82</v>
      </c>
      <c r="K77" s="4">
        <v>53</v>
      </c>
      <c r="L77" s="4">
        <f>I77-G77</f>
        <v>2.4000000000000004</v>
      </c>
      <c r="M77" s="4">
        <v>23</v>
      </c>
      <c r="N77" s="4">
        <v>6.8</v>
      </c>
      <c r="O77" s="4">
        <v>98.8</v>
      </c>
      <c r="P77" s="4">
        <v>67</v>
      </c>
      <c r="Q77" s="4">
        <f>K77+M77+P77</f>
        <v>143</v>
      </c>
    </row>
    <row r="78" spans="1:17">
      <c r="A78">
        <v>62</v>
      </c>
      <c r="B78" s="3" t="s">
        <v>218</v>
      </c>
      <c r="C78" s="3"/>
      <c r="D78" s="4" t="s">
        <v>219</v>
      </c>
      <c r="E78" s="4" t="s">
        <v>220</v>
      </c>
      <c r="F78" s="4" t="s">
        <v>210</v>
      </c>
      <c r="G78" s="4">
        <v>6.68</v>
      </c>
      <c r="H78" s="4">
        <v>7.26</v>
      </c>
      <c r="I78" s="4">
        <v>10.8</v>
      </c>
      <c r="J78" s="4">
        <f>G78+H78+I78</f>
        <v>24.740000000000002</v>
      </c>
      <c r="K78" s="4">
        <v>35</v>
      </c>
      <c r="L78" s="4">
        <f>I78-G78</f>
        <v>4.120000000000001</v>
      </c>
      <c r="M78" s="4">
        <v>44</v>
      </c>
      <c r="N78" s="4">
        <v>3.5</v>
      </c>
      <c r="O78" s="4">
        <v>117.3</v>
      </c>
      <c r="P78" s="4">
        <v>72</v>
      </c>
      <c r="Q78" s="4">
        <f>K78+M78+P78</f>
        <v>151</v>
      </c>
    </row>
    <row r="79" spans="1:17">
      <c r="A79">
        <v>17</v>
      </c>
      <c r="B79" s="3" t="s">
        <v>62</v>
      </c>
      <c r="C79" s="3"/>
      <c r="D79" s="4" t="s">
        <v>63</v>
      </c>
      <c r="E79" s="4" t="s">
        <v>64</v>
      </c>
      <c r="F79" s="4" t="s">
        <v>65</v>
      </c>
      <c r="G79" s="4">
        <v>8.32</v>
      </c>
      <c r="H79" s="4">
        <v>8.4499999999999993</v>
      </c>
      <c r="I79" s="4">
        <v>9.49</v>
      </c>
      <c r="J79" s="4">
        <f>G79+H79+I79</f>
        <v>26.259999999999998</v>
      </c>
      <c r="K79" s="4">
        <v>48</v>
      </c>
      <c r="L79" s="4">
        <f>I79-G79</f>
        <v>1.17</v>
      </c>
      <c r="M79" s="4">
        <v>9</v>
      </c>
      <c r="N79" s="4">
        <v>4.9000000000000004</v>
      </c>
      <c r="O79" s="4">
        <v>31.8</v>
      </c>
      <c r="P79" s="4">
        <v>26</v>
      </c>
      <c r="Q79" s="4">
        <f>K79+M79+P79</f>
        <v>83</v>
      </c>
    </row>
  </sheetData>
  <autoFilter ref="A1:Q1">
    <sortState ref="A2:Q79">
      <sortCondition ref="F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geo</cp:lastModifiedBy>
  <dcterms:created xsi:type="dcterms:W3CDTF">2017-02-26T12:24:04Z</dcterms:created>
  <dcterms:modified xsi:type="dcterms:W3CDTF">2017-02-26T12:32:59Z</dcterms:modified>
</cp:coreProperties>
</file>